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filterPrivacy="1"/>
  <xr:revisionPtr revIDLastSave="0" documentId="13_ncr:1_{D0414135-C5C2-4444-A549-5DDEEA200B4C}" xr6:coauthVersionLast="36" xr6:coauthVersionMax="47" xr10:uidLastSave="{00000000-0000-0000-0000-000000000000}"/>
  <bookViews>
    <workbookView xWindow="-120" yWindow="-120" windowWidth="29040" windowHeight="15840" tabRatio="847" firstSheet="7" activeTab="8" xr2:uid="{00000000-000D-0000-FFFF-FFFF00000000}"/>
  </bookViews>
  <sheets>
    <sheet name="NOTICE" sheetId="1" r:id="rId1"/>
    <sheet name="1. NOTE PRESENTATION" sheetId="17" r:id="rId2"/>
    <sheet name="2. 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4" i="13" l="1"/>
  <c r="K14" i="13"/>
  <c r="I14" i="13"/>
  <c r="G14" i="13"/>
  <c r="E14" i="13"/>
  <c r="D17" i="6"/>
  <c r="K30" i="6"/>
  <c r="E13" i="6"/>
  <c r="B9" i="18"/>
  <c r="B8" i="18"/>
  <c r="B14" i="13"/>
  <c r="B20" i="13"/>
  <c r="B7" i="18"/>
  <c r="B6" i="18"/>
  <c r="B4" i="18"/>
  <c r="B5" i="18"/>
  <c r="K5" i="13"/>
  <c r="L5" i="13"/>
  <c r="K6" i="13"/>
  <c r="L6" i="13"/>
  <c r="K7" i="13"/>
  <c r="L7" i="13"/>
  <c r="K8" i="13"/>
  <c r="L8" i="13"/>
  <c r="K9" i="13"/>
  <c r="L9" i="13"/>
  <c r="K10" i="13"/>
  <c r="L10" i="13"/>
  <c r="K11" i="13"/>
  <c r="L11" i="13"/>
  <c r="K12" i="13"/>
  <c r="L12" i="13"/>
  <c r="K13" i="13"/>
  <c r="L13" i="13"/>
  <c r="K19" i="13"/>
  <c r="L19" i="13"/>
  <c r="N13" i="13"/>
  <c r="N12" i="13"/>
  <c r="N11" i="13"/>
  <c r="N10" i="13"/>
  <c r="N9" i="13"/>
  <c r="N8" i="13"/>
  <c r="N7" i="13"/>
  <c r="N6" i="13"/>
  <c r="N5" i="13"/>
  <c r="I44" i="13"/>
  <c r="E27" i="18" s="1"/>
  <c r="G44" i="13"/>
  <c r="D27" i="18" s="1"/>
  <c r="E44" i="13"/>
  <c r="C27" i="18" s="1"/>
  <c r="L43" i="13"/>
  <c r="K43" i="13"/>
  <c r="I38" i="13"/>
  <c r="E26" i="18" s="1"/>
  <c r="G38" i="13"/>
  <c r="D26" i="18" s="1"/>
  <c r="E38" i="13"/>
  <c r="C26" i="18" s="1"/>
  <c r="L37" i="13"/>
  <c r="K37" i="13"/>
  <c r="C22" i="4"/>
  <c r="C54" i="18" s="1"/>
  <c r="F48" i="18"/>
  <c r="F47" i="18"/>
  <c r="F46" i="18"/>
  <c r="F45" i="18"/>
  <c r="G46" i="18"/>
  <c r="H46" i="18"/>
  <c r="G47" i="18"/>
  <c r="H47" i="18" s="1"/>
  <c r="G48" i="18"/>
  <c r="H48" i="18" s="1"/>
  <c r="F27" i="18" l="1"/>
  <c r="K44" i="13"/>
  <c r="L44" i="13"/>
  <c r="G27" i="18" s="1"/>
  <c r="F26" i="18"/>
  <c r="L38" i="13"/>
  <c r="G26" i="18" s="1"/>
  <c r="K38" i="13"/>
  <c r="L31" i="13"/>
  <c r="L25" i="13"/>
  <c r="H35" i="18"/>
  <c r="F44" i="18" l="1"/>
  <c r="F42" i="18"/>
  <c r="G44" i="18" l="1"/>
  <c r="G45" i="18"/>
  <c r="F43" i="18" l="1"/>
  <c r="F49" i="18" s="1"/>
  <c r="K31" i="13" l="1"/>
  <c r="K25" i="13"/>
  <c r="G43" i="18"/>
  <c r="H27" i="18"/>
  <c r="H26" i="18"/>
  <c r="C44" i="18" l="1"/>
  <c r="E22" i="18"/>
  <c r="G32" i="13"/>
  <c r="I32" i="13"/>
  <c r="K32" i="13"/>
  <c r="G26" i="13"/>
  <c r="D24" i="18" s="1"/>
  <c r="I26" i="13"/>
  <c r="E24" i="18" s="1"/>
  <c r="K26" i="13"/>
  <c r="G20" i="13"/>
  <c r="D23" i="18" s="1"/>
  <c r="I20" i="13"/>
  <c r="E23" i="18" s="1"/>
  <c r="K20" i="13"/>
  <c r="F52" i="18"/>
  <c r="H45" i="18"/>
  <c r="H43" i="18"/>
  <c r="G42" i="18"/>
  <c r="H42" i="18" s="1"/>
  <c r="E25" i="18" l="1"/>
  <c r="I46" i="13"/>
  <c r="D25" i="18"/>
  <c r="G46" i="13"/>
  <c r="L32" i="13"/>
  <c r="L26" i="13"/>
  <c r="G24" i="18" s="1"/>
  <c r="H24" i="18" s="1"/>
  <c r="D22" i="18"/>
  <c r="D21" i="18" s="1"/>
  <c r="L20" i="13"/>
  <c r="G23" i="18" s="1"/>
  <c r="H23" i="18" s="1"/>
  <c r="K46" i="13"/>
  <c r="E21" i="18"/>
  <c r="L46" i="13" l="1"/>
  <c r="G25" i="18"/>
  <c r="H25" i="18" s="1"/>
  <c r="G22" i="18"/>
  <c r="G21" i="18" s="1"/>
  <c r="H22" i="18" l="1"/>
  <c r="H21" i="18"/>
  <c r="C42" i="18" s="1"/>
  <c r="H44" i="18"/>
  <c r="C47" i="18" l="1"/>
  <c r="C48" i="18" s="1"/>
  <c r="H49" i="18"/>
  <c r="H50" i="18" s="1"/>
  <c r="E20" i="13"/>
  <c r="C23" i="18" s="1"/>
  <c r="F23" i="18" s="1"/>
  <c r="E26" i="13"/>
  <c r="C24" i="18" s="1"/>
  <c r="F24" i="18" s="1"/>
  <c r="E32" i="13"/>
  <c r="C25" i="18" s="1"/>
  <c r="F25" i="18" s="1"/>
  <c r="C22" i="18" l="1"/>
  <c r="F22" i="18" s="1"/>
  <c r="F21" i="18" s="1"/>
  <c r="E46" i="13"/>
  <c r="C21" i="18" l="1"/>
  <c r="H30" i="18"/>
  <c r="C37" i="18" l="1"/>
  <c r="C38" i="18" s="1"/>
  <c r="G4" i="18"/>
  <c r="C43" i="18"/>
  <c r="C45" i="18" s="1"/>
  <c r="C46" i="18" l="1"/>
  <c r="C50" i="18" s="1"/>
  <c r="C55" i="18"/>
  <c r="C56" i="18" s="1"/>
  <c r="C49" i="18"/>
  <c r="C52"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31"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32"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33"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34"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<sst xmlns="http://schemas.openxmlformats.org/spreadsheetml/2006/main" count="952" uniqueCount="608">
  <si>
    <t>Note de présentation du projet en vue de la création, de la modification 
ou du renouvellement d’une formation d’établissement diplômante</t>
  </si>
  <si>
    <r>
      <rPr>
        <b/>
        <sz val="11"/>
        <color rgb="FF000000"/>
        <rFont val="Calibri"/>
        <family val="2"/>
        <scheme val="minor"/>
      </rPr>
      <t xml:space="preserve">Intitulé de la formation : </t>
    </r>
    <r>
      <rPr>
        <sz val="11"/>
        <color rgb="FF000000"/>
        <rFont val="Calibri"/>
        <family val="2"/>
        <scheme val="minor"/>
      </rPr>
      <t>MSc Engineers for Smart Cities</t>
    </r>
  </si>
  <si>
    <r>
      <t>Objet du projet de formation :</t>
    </r>
    <r>
      <rPr>
        <sz val="11"/>
        <color theme="1"/>
        <rFont val="Calibri"/>
        <family val="2"/>
        <scheme val="minor"/>
      </rPr>
      <t xml:space="preserve">                     </t>
    </r>
  </si>
  <si>
    <t>Modification</t>
  </si>
  <si>
    <t xml:space="preserve">Composante : </t>
  </si>
  <si>
    <t>IMREDD</t>
  </si>
  <si>
    <t>+ UCA IDEX</t>
  </si>
  <si>
    <t>Secteur disciplinaire :</t>
  </si>
  <si>
    <t>41 - FORMATION GÉNÉRALE AUX MÉTIERS DE L'INGÉNIEUR</t>
  </si>
  <si>
    <r>
      <rPr>
        <b/>
        <sz val="11"/>
        <color rgb="FF000000"/>
        <rFont val="Calibri"/>
        <family val="2"/>
        <scheme val="minor"/>
      </rPr>
      <t xml:space="preserve">Responsables de la formation (NOM Prénom) :
</t>
    </r>
    <r>
      <rPr>
        <sz val="11"/>
        <color rgb="FF000000"/>
        <rFont val="Calibri"/>
        <family val="2"/>
        <scheme val="minor"/>
      </rPr>
      <t>1. CAGLIONI Matteo
Fonction : Enseignant-Chercheur Titulaire
Grade : Maître de Conférences de Classe Normale (MCF CN)</t>
    </r>
  </si>
  <si>
    <t>2. CALZA Arianna
Fonction : Ingénieure pédagogique
Grade : Ingénieure d'Études (IGE CDI)</t>
  </si>
  <si>
    <r>
      <t xml:space="preserve">Téléphone : </t>
    </r>
    <r>
      <rPr>
        <sz val="11"/>
        <color rgb="FF000000"/>
        <rFont val="Calibri"/>
        <family val="2"/>
        <scheme val="minor"/>
      </rPr>
      <t>+33 4 89 15 47 52 / +33 4 89 15 47 66
Mail : matteo.caglioni@univ-cotedazur.fr / arianna.calza@univ-cotedazur.fr</t>
    </r>
  </si>
  <si>
    <r>
      <rPr>
        <b/>
        <sz val="11"/>
        <color rgb="FF000000"/>
        <rFont val="Calibri"/>
        <family val="2"/>
        <scheme val="minor"/>
      </rPr>
      <t xml:space="preserve">Etude du marché / Opportunité économique et/ou pédagogique de l’action de formation (Contexte et enjeux de la formation, besoin et identification de la demande du marché, ancrage territorial, offres concurrentes…)² </t>
    </r>
    <r>
      <rPr>
        <b/>
        <i/>
        <sz val="9"/>
        <color rgb="FF000000"/>
        <rFont val="Calibri"/>
        <family val="2"/>
        <scheme val="minor"/>
      </rPr>
      <t>en 3 lignes maximum</t>
    </r>
    <r>
      <rPr>
        <sz val="9"/>
        <color rgb="FF000000"/>
        <rFont val="Calibri"/>
        <family val="2"/>
        <scheme val="minor"/>
      </rPr>
      <t xml:space="preserve"> </t>
    </r>
    <r>
      <rPr>
        <sz val="11"/>
        <color rgb="FF000000"/>
        <rFont val="Calibri"/>
        <family val="2"/>
        <scheme val="minor"/>
      </rPr>
      <t xml:space="preserve">:
Le MSc IDEX Engineers for Smart Cities vise à former des experts « ensembliers de la ville » capables de développer des offres intégrées et d’accompagner la mise en œuvre de projets urbains innovants répondant aux défis de transition écologique, énergétique et sociale des villes et territoires. Cette formation vise à répondre à un besoin de formation pluridisciplinaire traitant les défis urbains dans leur complexité et apportant une vision holistique des solutions envisageables. </t>
    </r>
  </si>
  <si>
    <r>
      <rPr>
        <b/>
        <sz val="11"/>
        <color rgb="FF000000"/>
        <rFont val="Calibri"/>
        <family val="2"/>
        <scheme val="minor"/>
      </rPr>
      <t xml:space="preserve">Public visé : </t>
    </r>
    <r>
      <rPr>
        <sz val="11"/>
        <color rgb="FF000000"/>
        <rFont val="Calibri"/>
        <family val="2"/>
        <scheme val="minor"/>
      </rPr>
      <t>Public hétérogène et anglophone en formation initiale ou continue ayant obtenu un diplôme de niveau BAC+ 4 minimum</t>
    </r>
  </si>
  <si>
    <t>Cycle du diplôme</t>
  </si>
  <si>
    <t>Master</t>
  </si>
  <si>
    <t>Niveau d'entrée minimal (bac, bac+1, bac+2 …) :</t>
  </si>
  <si>
    <t>Bac+4</t>
  </si>
  <si>
    <t>Niveau estimé de sortie  bac, bac+1, bac+2 ...) :</t>
  </si>
  <si>
    <t>Bac+5</t>
  </si>
  <si>
    <r>
      <rPr>
        <b/>
        <sz val="11"/>
        <color rgb="FF000000"/>
        <rFont val="Calibri"/>
        <family val="2"/>
        <scheme val="minor"/>
      </rPr>
      <t>Prérequis :</t>
    </r>
    <r>
      <rPr>
        <sz val="11"/>
        <color rgb="FF000000"/>
        <rFont val="Calibri"/>
        <family val="2"/>
        <scheme val="minor"/>
      </rPr>
      <t xml:space="preserve"> Maitrise de l'anglais (niveau B2) et diplôme de niveau bac +4 en ingénierie, sciences de l'environnement, architecture, urbanisme, géographie, informatique, sciences sociales, administration des affaires ou gestion, ou une expérience professionnelle significative dans un domaine lié aux smart cities.</t>
    </r>
  </si>
  <si>
    <r>
      <rPr>
        <b/>
        <sz val="11"/>
        <color rgb="FF000000"/>
        <rFont val="Calibri"/>
        <family val="2"/>
        <scheme val="minor"/>
      </rPr>
      <t xml:space="preserve">Objectif pédagogique exprimé en compétences/métiers : 
</t>
    </r>
    <r>
      <rPr>
        <sz val="11"/>
        <color rgb="FF000000"/>
        <rFont val="Calibri"/>
        <family val="2"/>
        <scheme val="minor"/>
      </rPr>
      <t>Un étudiant qui a atteint les objectifs du cours sera en mesure de :
• interpréter et caractériser les principaux systèmes urbains, leur développement et leur interconnexion
• examiner des questions ou des défis actuels du développement urbain en appliquant la théorie et les enseignements tirés des études de cas
• analyser et critiquer l'environnement urbain à partir d'une variété de perspectives théoriques et techniques
• développer un concept, la compréhension à long terme des systèmes urbains et des espaces, et les facteurs qui contribuent à un environnement urbain vivable
• développer une perspective au niveau du système sous la forme d’un approche intégrée de la solution à des problèmes complexes dans les villes
• évaluer, dans une perspective globale, l'impact des solutions aux problèmes urbains spécifiques sur les systèmes interconnectés plus larges
• évaluer des propositions et des idées pour des projets de développement urbain
• analyser les enjeux stratégiques et managériaux posés par le déploiement des innovations destinées aux villes numériques et durables.</t>
    </r>
  </si>
  <si>
    <t>Modalités pédagogiques (Synchrone/asychrone)</t>
  </si>
  <si>
    <t>Synchrone</t>
  </si>
  <si>
    <t>Modalités pédagogiques (Présentiel/Distanciel/Hybride)</t>
  </si>
  <si>
    <t>Présentiel</t>
  </si>
  <si>
    <t>Aspect formation continue² :</t>
  </si>
  <si>
    <t xml:space="preserve">*- Souhait d’ouvrir la formation à la formation continue :  </t>
  </si>
  <si>
    <t>Oui</t>
  </si>
  <si>
    <t xml:space="preserve">*- Souhait d’enregistrer la formation au RNCP ou RSCH :  </t>
  </si>
  <si>
    <r>
      <rPr>
        <b/>
        <sz val="11"/>
        <color rgb="FF000000"/>
        <rFont val="Calibri"/>
        <scheme val="minor"/>
      </rPr>
      <t xml:space="preserve">Logistique (lieu de la formation, capacité salle, spécificités salles) : 
</t>
    </r>
    <r>
      <rPr>
        <sz val="11"/>
        <color rgb="FF000000"/>
        <rFont val="Calibri"/>
        <scheme val="minor"/>
      </rPr>
      <t>La formation se déroule dans les locaux de l'IMREDD. Différentes salles de cours, de tailles variées, sont disponibles pour accueillir aussi bien des petits que des grands effectifs. Elles sont toutes équipées de Tableaux Blancs Interactifs (TBI) et d'un réseau WiFi. Une salle informatique est également accessible pour les travaux dirigés (TD). Des salles de coworking sont mises à disposition des participants.
Le Learning Centre (capacité de 130 personnes) est un espace central et stratégique de l'IMREDD, conçu pour accueillir divers événements : conférences, lectio magistralis, soutenances, cérémonies de remise de diplômes, etc.
Le bâtiment de l’IMREDD, de construction récente, est entièrement accessible aux participants à mobilité reduite grâce à des équipements adaptés tels que des ascenseurs aux normes et des interrupteurs automatiques. Une salle de vie, équipée de réfrigérateurs, de micro-ondes, d’un point d’eau, ainsi que de distributeurs de café et de friandises, contribue au confort des participants, tout comme un patio dédié à la détente.
Situé à proximité d'un arrêt de tramway ("Digue des Français" sur la Ligne 2 &amp; "Méridia" sur la Ligne 3), l'IMREDD encourage l'utilisation des transports en commun pour les déplacements quotidiens. Les participants se rendant à vélo disposent d'un parking sécurisé, incluant un local dédié.</t>
    </r>
  </si>
  <si>
    <r>
      <rPr>
        <b/>
        <sz val="11"/>
        <color rgb="FF000000"/>
        <rFont val="Calibri"/>
        <family val="2"/>
        <scheme val="minor"/>
      </rPr>
      <t xml:space="preserve">Langue(s) d’enseignement : </t>
    </r>
    <r>
      <rPr>
        <sz val="11"/>
        <color rgb="FF000000"/>
        <rFont val="Calibri"/>
        <family val="2"/>
        <scheme val="minor"/>
      </rPr>
      <t>Anglais</t>
    </r>
  </si>
  <si>
    <r>
      <t xml:space="preserve">Nombre visé de participants par session : </t>
    </r>
    <r>
      <rPr>
        <sz val="11"/>
        <rFont val="Calibri"/>
        <family val="2"/>
        <scheme val="minor"/>
      </rPr>
      <t xml:space="preserve">maximum 25 </t>
    </r>
  </si>
  <si>
    <r>
      <rPr>
        <b/>
        <sz val="11"/>
        <color rgb="FF000000"/>
        <rFont val="Calibri"/>
        <family val="2"/>
        <scheme val="minor"/>
      </rPr>
      <t>Nombre de sessions par an et périodes de l’année :</t>
    </r>
    <r>
      <rPr>
        <sz val="11"/>
        <color rgb="FF000000"/>
        <rFont val="Calibri"/>
        <family val="2"/>
        <scheme val="minor"/>
      </rPr>
      <t xml:space="preserve"> 1 session par an, avec rentrée en septembre</t>
    </r>
  </si>
  <si>
    <t>Durée de la formation</t>
  </si>
  <si>
    <t>1 an</t>
  </si>
  <si>
    <r>
      <rPr>
        <b/>
        <sz val="11"/>
        <color rgb="FF000000"/>
        <rFont val="Calibri"/>
        <scheme val="minor"/>
      </rPr>
      <t xml:space="preserve">Rythme de la formation (journée, soir, samedi, alternance, séquences de cours groupés, cours du soir, séance de regroupement…) :
</t>
    </r>
    <r>
      <rPr>
        <sz val="11"/>
        <color rgb="FF000000"/>
        <rFont val="Calibri"/>
        <scheme val="minor"/>
      </rPr>
      <t xml:space="preserve">La formation se déroule sur une année académique (de septembre à septembre) répartie sur deux semestres :
- Semestre 1 (cours) : de septembre à fin mars
- Semestre 2 (stage) : de avril à septembre
Les Unitésd'Enseignement sont enseignées successivement et chacune dure généralement un mois. Les cours ont lieu du lundi au vendredi entre 9h30 et 16h30 avec 1 heure de pause déjeuner. Un stage de la durée de 4 à 6 mois fait partie intégrante de la formation.
</t>
    </r>
  </si>
  <si>
    <t>Stage</t>
  </si>
  <si>
    <r>
      <rPr>
        <b/>
        <sz val="11"/>
        <color rgb="FF000000"/>
        <rFont val="Calibri"/>
        <family val="2"/>
        <scheme val="minor"/>
      </rPr>
      <t xml:space="preserve">Durée du stage : </t>
    </r>
    <r>
      <rPr>
        <sz val="11"/>
        <color rgb="FF000000"/>
        <rFont val="Calibri"/>
        <family val="2"/>
        <scheme val="minor"/>
      </rPr>
      <t>de 4 à 6 mois</t>
    </r>
  </si>
  <si>
    <r>
      <rPr>
        <b/>
        <sz val="11"/>
        <color rgb="FF000000"/>
        <rFont val="Calibri"/>
        <family val="2"/>
        <scheme val="minor"/>
      </rPr>
      <t xml:space="preserve">Partenariat public ou privé financier :
</t>
    </r>
    <r>
      <rPr>
        <sz val="11"/>
        <color rgb="FF000000"/>
        <rFont val="Calibri"/>
        <family val="2"/>
        <scheme val="minor"/>
      </rPr>
      <t>En plus des laboratoires d'Université Côte d'Azur (ESPACE, GREDEG, I3S, LEAT), plusieurs partenaires sont amenés à intervenir dans la formation, parmi lesquels : 
• Du côté institutionnel, une forte coopération avec la Métropole Nice Côte d’Azur permet d’offrir aux étudiants des cas pratiques à étudier.
• Les partenaires industriels garantissent une partie importante des enseignements dans presque tous les différents modules (Capenergies, EDF, Enedis, RTE, GRDF, et Dalkia pour l’énergie, Renault, Instant Systems et Transdev pour la mobilité, IBM, Orange et WIT pour la ville connectée et le traitement de données). Ils apportent des cas d’étude pratiques et des applications réelles de technologies urbaines ainsi que les compétences recherchées dans leur filière d’activité. Cet échange présente une véritable opportunité de networking et visibilité pour les étudiants.</t>
    </r>
  </si>
  <si>
    <r>
      <rPr>
        <b/>
        <sz val="11"/>
        <rFont val="Calibri"/>
        <family val="2"/>
        <scheme val="minor"/>
      </rPr>
      <t xml:space="preserve">Partenariat public ou privé académique :
</t>
    </r>
    <r>
      <rPr>
        <sz val="11"/>
        <rFont val="Calibri"/>
        <family val="2"/>
        <scheme val="minor"/>
      </rPr>
      <t>Le partenaire privilégié de la formation depuis sa création en septembre 2016 est l'École Centrale Marseille, désormais renommée École Centrale Méditerranée (ECM) et qui depuis début 2022 s'est installée dans la Plaine du Var à Nice. Depuis 2016, la formation accueille des étudiants ingénieurs d'ECM en césure (24 étudiants jusqu'à présent). 
Dans le cadre de la stratégie de développement du MSc Engineers for Smart Cities, un projet de co-diplômation a pris forme entre UniCA/IMREDD et Centrale Méditerranée depuis 2022. 
En septembre 2023, la convention de co-diplômation entre UniCA/IMREDD et Centrale Méditerranée a été signée. À partir de la rentrée 2023-2024, le MSc IDEX Engineers for Smart Cities est devenu un parcours M2 du Master of Science and Technology (MScT) in Complex Systems Engineering (qui est également le Master national en Ingénierie des Systèmes Complexes) de Centrale Méditerranée. 
Ce projet de co-diplômation permet aux étudiants :
• d'avoir accès au database des entreprises/partenaires d'Ecole Centrale ouvrant des possibilités de stage et professionnelles à Marseille et dans toute la Région Sud
• de recevoir le Diplôme National de Master (DNM) de SCIENCES ET TECHNOLOGIES, mention INGENIERIE DES SYSTEMES COMPLEXES délivré par CENTRALE MÉDITERRANÉE, accrédité par le Ministère de l’Enseignement Supérieur, de la Recherche et de l’Innovation.</t>
    </r>
  </si>
  <si>
    <r>
      <rPr>
        <b/>
        <sz val="11"/>
        <color rgb="FF000000"/>
        <rFont val="Calibri"/>
        <family val="2"/>
        <scheme val="minor"/>
      </rPr>
      <t xml:space="preserve">Informations complémentaires :
</t>
    </r>
    <r>
      <rPr>
        <sz val="11"/>
        <color rgb="FF000000"/>
        <rFont val="Calibri"/>
        <family val="2"/>
        <scheme val="minor"/>
      </rPr>
      <t>Le stage fait partie intégrante de la formation. Il se déroule dans le cadre d’un stage obligatoire conventionné. Le stage peut se dérouler en entreprise ou en laboratoire de recherche, en France ou à l’étranger. L’étudiant recherche lui-même son stage. L'IMREDD offre des séances personnalisées de coaching pour chaque étudiant afin d'aider dans la préparation du CV et de la lettre de motivation ainsi que dans la recherche d'opportunités de stage. L'IMREDD partage notamment les offres disponibles et les coordonnées des organismes partenaires. Les étudiants de la formation sont régulièrement invités à participer aux diverses conférences organisées au sein de l'IMREDD en lien avec les thématiques de la smart city, afin de permettre la rencontre des étudiants avec les acteurs locaux (publics et privés).</t>
    </r>
  </si>
  <si>
    <t>1. Avis COPIL composante (avec soutenabilité du site) :</t>
  </si>
  <si>
    <t>Arguments (alignement stratégique, intérêt financier, intérêt d’image, intérêt pour l’insertion professionnelle des étudiants, ...) : Le programme s'inscrit dans une stratégie de visibilité internationale. Il sera renforcé par un partenriat avec Centrale Méditérranée à la rentrée 2024. 
Date COPIL composante : 20 mars 2024</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</si>
  <si>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</si>
  <si>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</si>
  <si>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</si>
  <si>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</si>
  <si>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</si>
  <si>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</si>
  <si>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</si>
  <si>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</si>
  <si>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L’objectif de la formation est d'explorer les différentes facettes des villes intelligentes à travers une approche holistique. Les cours mettent l'accent sur les problématiques et les challenges auquels les villes d’aujourd’hui font face dans différents domaines tels que le développement durable, la gouvernance, le design et la planification urbaine, la mobilité et les transports, la transition énergétique, la gestion de l'eau et des déchets, l’analyse des données à l’aide de l’intelligence artificielle, et la façon dont ils contribuent à une qualité de vie élevée. Les étudiants vont apprendre et adopter une approche prospective à la conception, la gestion et la transformation de quartiers ou de villes entières, en apportant leur aide aux décisions politiques. La gouvernance éclairée, intelligente, est considérée comme primordiale pour transformer l'infrastructure technique et technologique afin de relever les défis attendus du 21ème siècle, y compris l'atténuation des changements climatiques et de l'adaptation, l'égalité sociale, l'urbanisation et la qualité urbaine.
Un étudiant qui a atteint les objectifs du cours sera en mesure de :
-	Analyser les enjeux stratégiques et managériaux posés par le déploiement des innovations destinées aux villes intelligentes et durables
-	Évaluer, dans une perspective globale, l'impact des solutions apportées par des experts à des problèmes urbains spécifiques
-	Examiner des questions ou des défis actuels du développement urbain en appliquant la théorie et les enseignements tirés des études de cas
-	Concevoir et mettre en place des projets transdisciplinaires dans différents domaines de la smart city : environnement, risques, énergie, mobilité, gouvernance, économie et urbanisme durable
-	Analyser et modéliser des problématiques complexes sur les thématiques de la smart city et proposer des outils adéquats pour l'étudier de façon approfondie
-	Savoir identifier/analyser les besoins et contraintes socio-économiques du marché
-	Acquérir de façon autonome et exploiter de nouvelles connaissances et compétences tout au long de sa vie professionnelle, et gérer, individuellement et en équipe, un projet d'envergure dans tous ses aspects
-	Être capable d'apporter un regard critique, constructif et novateur sur le monde actuel et ses problèmes, d'agir en tant que citoyen responsable et compétent au sein de la société et de son milieu professionnel.
Les compétences acquises permettront aux participants d’intervenir en entreprise, en collectivité ou en bureau d’études dans le cadre de projets de développement de produits ou de services liés à la smart city : Manager de l’innovation/de projets innovants et développeur territorial, analyste, consultant dans des projets innovants territoriaux « publics-privés » (environnement et développement durable, compétitivité), cadre des administrations publiques et territoriales, chargé de développement local, consultant en développement économique, chargé d’études, cadre ou économiste d’entreprise, ingénieur en veille technologique, chargé d’affaires professionnelles, agrégateur dans le domaine de l’énergie, etc.</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</si>
  <si>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</si>
  <si>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</si>
  <si>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La formation MSc Engineers for Smart Cities est un Diplôme d’Université (DU), de niveau BAC +5, qui se déroule sur une année académique, de septembre à septembre, répartie sur deux semestres.
Le premier semestre (de septembre à février) compte 7 UE disciplinaires, pour un total de 280h d’enseignement, qui couvrent les différents domaines de la smart city adoptés par les Nations Unies, et 4 UE transversales (104h) qui englobent le projet appliqué, l’organisation du voyage d’étude, les cours de développement personnel et les cours de langue. Les Unités d’Enseignement disciplinaires sont délivrées de manière consécutive, de la durée d’environ 3 semaines, tandis que les Unités d’Enseignement transversales sont délivrées parallèlement aux autres UE pendant le semestre entier.
Le deuxième semestre (mars - septembre) compte une seule UE obligatoire qui consiste en une expérience professionnelle (4-6 mois) au sein d’établissements publics ou privés, en France ou à l’étranger.
La formation proposée est à vocation internationale. Les documents pédagogiques et tous les supports d’enseignement sont rédigés en langue anglaise, et la totalité des cours dispensés dans cette langue. Une formation intensive en français est également proposée, de manière à faciliter l’intégration des étudiants dans des collectivités locales et entreprises privées en France. Le niveau de langue visé en fin de cursus est B2 (en anglais et en français).
Le principe général de la formation est fondé sur l'acquisition de compétences multidisciplinaires à partir des cas d'étude dans le cadre d'un travail collaboratif réalisé à l'aide d'un environnement de travail numérique et d'une phase présentielle, avec des visites en situ. Cet environnement unique constitue une forte valeur ajoutée au programme et peut être immédiatement valorisé en termes de compétences professionnelles.
Les thématiques autour de la Smart City font intervenir des spécialistes issus de différents domaines disciplinaires : ingénierie, sciences de la terre, génie civil, écologie, modélisation numérique, aménagement urbain mais aussi droit, économie et gestion. Cette approche pluridisciplinaire est nécessaire pour la construction d'une approche holistique capable d'appréhender un phénomène et ses conséquences.
L’équipe pédagogique s’appuie en partie sur les personnels enseignants-chercheurs de l’Université Côte d’Azur (40%) et ceux des laboratoires adossés (ESPACE, GREDEG, LEAT, I3S). Les aspects très spécialisés des différents parcours proposés dans le diplôme seront assurés soit par des partenaires privés, soit par des partenaires académiques des laboratoires associés.
Les partenaires du monde industriel et économique (60%) sont aussi au cœur de la formation et garantissent une partie importante des enseignements dans presque tous les différents modules (Capenergies, EDF, Enedis, RTE, GRDF, et Dalkia pour l’énergie, Renault, Instant Systems et Transdev pour la mobilité, IBM, Orange et WIT pour la ville connectée et le traitement de données). Ils apportent des cas d’étude pratiques et des opportunités de stage pour les participants à la formation.</t>
  </si>
  <si>
    <t>2.3. Positionnement dans la stratégie de la composante et de l'établissement</t>
  </si>
  <si>
    <t>• Le positionnement et la valeur ajoutée de la formation au sein de la composante et de l'établissement</t>
  </si>
  <si>
    <r>
      <rPr>
        <sz val="11"/>
        <color rgb="FF000000"/>
        <rFont val="Calibri"/>
        <scheme val="minor"/>
      </rPr>
      <t xml:space="preserve">Le MSc Engineers for Smart Cities est une formation essentielle pour l'IMREDD car elle s'inscrit dans les domaines d'activité stratégiques de l'IMREDD (énergie, mobilié, environnement et risques). Imaginé et conçu autour d’une plateforme technologique ouverte dénommée Smart City Innovation Centre (SCIC), l’IMREDD favorise la fertilisation croisée entre les acteurs de la recherche, de l’enseignement et des entreprises leaders de la ville intelligente afin de soutenir l’innovation et l’emploi sur le territoire. Il se veut transverse (au sens disciplinaire) et en lien fort avec les activités de R&amp;D des entreprises partenaires, mais également lieu de validation d’idées, de concepts ou de produits pour les PME, PMI et TPE ainsi que les start ups. Le point fort de l'IMREDD est la coopération stratégique avec les mondes de la recherche, de l’entreprise, des collectivités et de l’éducation dans le domaine de la smart city qui est au coeur de la stratégie de développement du territoire azuréen. Cela permet d’offrir aux étudiants des cas pratiques à étudier et des projets concrets à travailler ainsi que des rencontres inédites et enrichissantes avec les acteurs des projets de smart city à l'échelle locale. Ce réseau ouvre également des possibilité de stage pour le semestre 2 et souvent des opportunités professionnelles à l'issue de la formation.
La formation est aussi labellisée MSc IDEX et contribue à la visitibilé internationale d'Université Côte d'Azur et à attirer des talents internationaux en France et sur le territoire azuréen.
Dans le cadre de la stratégie de développement du MSc Engineers for Smart Cities, un projet de co-diplômation a pris forme entre UniCA/IMREDD et Centrale Méditerranée depuis 2022. 
En septembre 2023, la convention de co-diplômation entre UniCA/IMREDD et Centrale Méditerranée a été signée. À partir de la rentrée 2023-2024, le MSc IDEX Engineers for Smart Cities est devenu un parcours M2 du Master of Science and Technology (MScT) in Complex Systems Engineering (qui est également le Master national en Ingénierie des Systèmes Complexes) de Centrale Méditerranée. 
Ce projet de co-diplômation permet aux étudiants :
• d'avoir accès au database des entreprises/partenaires d'Ecole Centrale ouvrant des possibilités de stage et professionnelles à Marseille et dans toute la Région Sud
• de recevoir le Diplôme National de Master (DNM) de SCIENCES ET TECHNOLOGIES, mention INGENIERIE DES SYSTEMES COMPLEXES délivré par CENTRALE MÉDITERRANÉE, accrédité par le Ministère de l’Enseignement Supérieur, de la Recherche et de l’Innovation.
</t>
    </r>
    <r>
      <rPr>
        <sz val="11"/>
        <color rgb="FFFF0000"/>
        <rFont val="Calibri"/>
        <scheme val="minor"/>
      </rPr>
      <t xml:space="preserve">En raison de la digitalisation et de l'hybridation des formations partout dans le monde ainsi que de la diversification du public en formation, il est désormais nécessaire de proposer une déclinaison des UE en formations courtes pouvant répondre à un besoin de montée en compétences pour un public de professionnels en activité et ne pouvant pas suivre la formation complète. Cela permet aux participants d’individualiser leur parcours de formation et de compléter/acquérir des nouvelles compétences. Ils pourront donc suivre et compléter des UE indépendamment du MSc. 
Les modules pouvant être suivis et obtenus indépendamment du Diplôme d'Etablissement (DE) MSc IdEx Engineers for Smart Cities sont :
- UE Smart and Sustainable City (AIUSC10)
- UE Urban Design for Sustainable Neighbourhood (AIUSC11)
- UE Smart Mobility and Transportation (AIUSC12)
- UE Smart Energy and Transitions (AIUSC13)
- UE Digital City (AIUSC09)
Une fois l'UE validée, le participant a la possibilité de s’arrêter ou de poursuivre en s’inscrivant au MSc complet.
Ces UE suivent le même calendrier que l’UE correspondante du MSc, permettant ainsi aux participants d'intégrer la promotion d’étudiants du programme. 
Les participants suivent les cours en présentiel aux côtés des étudiants du MSc, favorisant ainsi l’échange et l’apprentissage collaboratif. La méthode pédagogique est principalement basée sur l'alternance entre cours magistraux, études de cas, travaux en groupe et interventions de professionnels du secteur.
L'évaluation est basée sur des projets, des présentations et des travaux appliqués en lien avec les problématiques des villes intelligentes et durables. En cas d'échec à la première session d'évaluation, une session de rattrapage est prévue pour permettre aux participants de valider leur UE.
</t>
    </r>
  </si>
  <si>
    <t>at</t>
  </si>
  <si>
    <t xml:space="preserve">2.4. Public visé et effectifs attendus </t>
  </si>
  <si>
    <t>Indiquez le public visé, les effectifs attendus pour chacun de ces publics et si nécessaire la mise en place de tarifs préférentiels</t>
  </si>
  <si>
    <r>
      <rPr>
        <sz val="11"/>
        <color rgb="FF000000"/>
        <rFont val="Calibri"/>
        <scheme val="minor"/>
      </rPr>
      <t xml:space="preserve">La formation envisage un maximum de 25 participants par an. Dans cette formation d'excellence, l'admission est restreinte. Les participants qui souhaitent suivre cette formation doivent avoir un bon dossier académique et être motivés pour suivre une formation exigeante et intense. Le recrutement se fait à partir du niveau BAC +4 (ou équivalent) via un dossier complété d’un entretien oral. La formation est assurée 100% en anglais et s'adresse à un public hétérogène (ingénieurs, architectes, urbanistes, project managers, data analysites et scientists, business developers, etc) en formation initiale et continue. 
Depuis sa création en 2016, la formation a diplomé 73 étudiants (51% français et 49% international). La réputation et visibilité à l'échelle internationale de la formation attire un public de plus en plus international (100% français en 2016 et 99% international en 2022) et féminin (2% en 2016 contre 63% en 2022).  
Le tarif en formation initiale et continue s'élève à 10 270 €. Ce tarif a augmenté pour la première fois depuis 2016 (passant de 10 000€ à 10270 €) pour s'aligner aux tarifs publiés par Centrale Méditerranée. Les tarifs préférentiels sont maintenus et sont ainsi :
- Étudiants Ambassadeurs de la promotion : 8 270 €
- Étudiants du groupe des écoles centrales en césure : 3 372 € (étudiants européens) ou 5 135 € (étudiants non européens).
</t>
    </r>
    <r>
      <rPr>
        <sz val="11"/>
        <color rgb="FFFF0000"/>
        <rFont val="Calibri"/>
        <scheme val="minor"/>
      </rPr>
      <t xml:space="preserve">Les tarifs des UE pouvant être suivies indépendamment se présentent ainsi :
- 2 250 €/UE =&gt; UE Smart and Sustainable City (AIUSC10), UE Urban Design for Sustainable Neighbourhood (AIUSC11), UE Smart Mobility and Transportation (AIUSC12), UE Smart Energy and Transitions (AIUSC13)
- 2 500 €/UE =&gt; UE Digital City (AIUSC09)
</t>
    </r>
    <r>
      <rPr>
        <sz val="11"/>
        <color rgb="FF000000"/>
        <rFont val="Calibri"/>
        <scheme val="minor"/>
      </rPr>
      <t xml:space="preserve">
Des aides financières peuvent être attribuées aux étudiants : 
- IMREDD Student Ambassador Programme =&gt; réduction de 20% des droits de scolarité de la formation (soit 2 000 €) attribuée en contrepartie de l’engagement des étudiants à appuyer la promotion et le développement de la formation. Les droits de scolarité restant à payer par l’étudiant récompensé de cette réduction s’élèvent à 8 000 € 
- Bourse d’études du gouvernement français =&gt; dispense des droits d’inscription dans les établissements publics dans la limite de 5 000 €. Les droits de scolarité restant à payer par l’étudiant boursier s’élèvent à 5 000 €.</t>
    </r>
  </si>
  <si>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</si>
  <si>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</si>
  <si>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</si>
  <si>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</si>
  <si>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</si>
  <si>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</si>
  <si>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</si>
  <si>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</si>
  <si>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</si>
  <si>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</si>
  <si>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</si>
  <si>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</si>
  <si>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</si>
  <si>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</si>
  <si>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</si>
  <si>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t>Selon le rapport World Urbanisation Prospects publié par l’Organisation des Nations Unies (ONU) en 2014, aujourd’hui, plus de la moitié de la population mondiale vit désormais dans des villes, une proportion qui devrait passer à presque 70% en 2050. La planète compte aujourd’hui 3,3 milliards de citadins, soit quatre fois et demie plus qu’en 1950. En 2030, l’effectif de la population urbaine devrait atteindre 5 milliards ; il y aurait alors autant de citadins dans le monde que d’habitants sur terre en 1987. La population urbaine exerce une pression grandissante sur son environnement et les ressources dont elle dépend. La consommation, l’exploitation des ressources et la production de déchets dans les villes ne cessent d’alourdir l’empreinte écologique mondiale. La ville est le premier consommateur d’énergie et représente 70% des émissions carbonées énergétiques sur notre planète (UNHabitat, 2011). « La Gestion des zones urbaines est devenue l’un des défis de développement les plus importants du 21ème siècle » a déclaré le directeur de la division de la population de l'ONU. Les villes produisent à elles seules 80% des émissions de CO2 et concentrent les ¾ des besoins énergétiques. Face à ces défis logistiques, environnementaux et économiques, l’efficience est devenue l’objectif et la Smart City (Ville Intelligente) un des moyens d’y parvenir. Repenser donc les villes, les réinventer pour optimiser l’utilisation de leurs ressources (énergie, eau…) afin de réduire les coûts associés à leur consommation et d’inventer des modèles de fonctionnement plus « durables ».
L’Union Européenne (UE) s’est fixée l’objectif de voir émerger des smart cities participatives et exemplaires en termes d’efficacité énergétique, de transports et d’innovation. Dans le cadre du programme Smart Cities and Communities, l’UE favorise l’émergence des villes intelligentes et connectées en mettant à disposition une injection financière de 375 millions d’euros. En retour, selon une étude du cabinet Frost &amp; Sullivan, les smart cities pourraient représenter un marché d’environ 2800 milliards d’euros en 20252.
Grâce à ce marché croissant, des nouveaux métiers et opportunités professionnelles émergent pour répondre aux besoins en recrutement de spécialistes en technologies intelligentes et de gestionnaires de projets smart city autant dans le secteur public (mairies, métropoles, régions, etc) que dans le secteur privé. Un réel potentiel à l’échelle nationale et internationale.
Depuis son classement de quatrième Smart City à l’échelle mondiale décerné en 2015 par le cabinet britannique Juniper Research, Nice est entrée à tous effets dans le cadre de la ville de demain. La création de la formation MSc Engineers for Smart Cities s'inscrt dans cette dynamique de développment urbain local impulsée par la Métropole Nice Côte d'Azur visant à développer des projets et des initiatives pionnières et d’envergure de "smart city/smart territory" sur le territoire. L'IMREDD a créé la formation en septembre 2016 dans une volonté de répondre à un besoin de montée en compétences exprimé par la Métropole Nice Côte d'Azur dans la conception et conduite de projet de smart city nécessaires pour des cadres territoriaux séléctionnés. Une convention avait été signée entre l'IMREDD et la Métropole Nice Côte d'Azur pour la formation de 2 cadres par an pendant 3 années consécutives (2016-2019). Depuis, la formation intéresse les salariés du secteur privé (en France et à l'international), les professionnels en reconversion ou souhaitant compléter leurs compétences et connaissances spécifiques dans le domaine de la gestion des villes intelligentes, et aussi des jeunes étudiants souhaitant s'investir dans des domaines clés en lien avec le développement urbain durable. 
1 United Nations, Department of Economic and Social Affairs, Population Division (2014). World Urbanization Prospects: The 2014 Revision, Highlights (ST/ESA/SER.A/352)
URL: http://esa.un.org/unpd/wup/Publications/Files/WUP2014-Highlights.pdf
2 AMARNATH Archana, SINGH Sarwant, PARRISH Karen, Frost and Sullivan (2013). Analyst Briefing: Global Smart City Market – A $1.5 Trillion Market Opportunity by 2020
URL: http://www.frost.com/prod/servlet/analyst-briefing-detail.pag?mode=open&amp;sid=280678953</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</si>
  <si>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</si>
  <si>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</si>
  <si>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Depuis le lancement de la formation MSc Engineers for Smart Cities en 2016, des nouvelles formations dans le domaine de la smart city se sont mises en place en France, en Europe ainsi qu’à l’échelle mondiale. Si en 2016, il n’existait qu’à peine une dizaine de formations, en 2022 nous en avons recensé 8 en France, 23 en Europe et 10 à l’international (voir la liste non exhaustive au point 3.3). L’analyse des parcours et spécialisations proposés par les autres organismes de formation montre qu’il n’existe pas encore de formation inter- et transdisciplinaire adressant tous les sous-domaines de la smart city.
En France, les universités et grandes écoles offrent des parcours très spécialisés dans l’ingénierie, la gouvernance, l’urbanisme, le droit ou le design.
En Europe, plusieurs masters en smart cities existent, surtout en Espagne (technologie) et au Royaume-Uni (développement durable et urbanisme), ainsi que des masters conjoints (Erasmums Mundus) financés par le Programme Erasmus+ et le European Institute of Innovation and Technology. Il semblerait que les parcours de formation en smart cities soient plus développés par les universités localisées dans des villes reconnues en tant que smart cities (Singapour, Barcelone, Londres, New York, Nice, Hong Kong, etc).
Étant une formation enseignée entièrement en anglais et s’adressant à un public professionnel international en priorité (la majorité des étudiants ont déjà un BAC +5 et sont soit en reconversion, soit en développement professionnel), nous nous confrontons avec une concurrence à l'échelle mondiale.
Les grands atouts de cette formation sont sa durée d'un an, l'interdisciplinarité des unités d'enseignement et l'écosystème des partenariats publics/privés impulsé par l'IMREDD. L’objectif du MSc Engineers for Smart Cities est d’offrir un parcours multi, inter et transdisciplinaire et de donner aux participants une vision de la smart city à 360° ainsi que de leur permettre de se spécialiser dans un de ses domaines grâce à des stages, projets pratiques et échanges avec les partenaires économiques et industriels intervenant dans la formation.
La création significative des nouvelles formations en smart cities pendant ces six dernières années oblige à renouveler l’offre de formation pour le MSc Engineers for Smart Cities et, à partir de 2023, de modifier les titres des modules pour cibler des sujets d'actualité (transitions énergetique, mobilité active, changement climatique, impact de la transition numérique, etc) afin de mettre en valeur les forces et compétences de l'écosystème local et de se démarquer de la concurrence nationale et internationale.
Comme on peut le voir dans le tableau 3.3, le tarif (10 000€) du MSc Engineers for Smart Cities est en ligne avec le marché français et européen, et la durée de la formation (1 an) nous positionne comme un master spécialisé (BAC +6).
Il est important de rappeler que le nombre croissant des candidatures complètes déposées sur la plateforme de candidature e-Candidat (13 en 2016, 33 en 2017, 45 en 2018, 85 en 2019, 114 en 2020, 117 en 2021 et 159 en 2022) et d'étudiants européens et internationaux inscrits (15 nationalités en 2022) confime la visibilité et reconnaissance internationales que cette formation a su construire au travers d'une qualité académique des enseignants-chercheurs d'UniCA et des professionnels vacataires, ainsi que les projets étudiants concrets ancrés sur le territoire et les opportunités de stage dans les domaines de la smart city en France. 
Suite aux sollicitations reçues par des salariés du secteur privé et public, nous souhaiterions ouvrir la formation au financement CPF et pour se faire, une inscription au RNCP est indispensable. Cela permettrait aux professionnels en France de se financer la formation dans le cadre de la formation continue.</t>
  </si>
  <si>
    <t>3.3. Analyse concurrentielle des prix de vente et proposition de positionnement</t>
  </si>
  <si>
    <t>Formation</t>
  </si>
  <si>
    <t>Etablissement</t>
  </si>
  <si>
    <t>Privé/public</t>
  </si>
  <si>
    <t>Nb d'heures de la formation</t>
  </si>
  <si>
    <t>Prix de la formation</t>
  </si>
  <si>
    <t>Coût horaire</t>
  </si>
  <si>
    <t>Présentiel/à distance</t>
  </si>
  <si>
    <t>Répartition TP/CM</t>
  </si>
  <si>
    <t>Financement CPF</t>
  </si>
  <si>
    <t>Financement DPC (médical)</t>
  </si>
  <si>
    <t>Financement FIFPL (médical)</t>
  </si>
  <si>
    <t>Autre infos</t>
  </si>
  <si>
    <t>Master national "Ville et Environnements Urbains"</t>
  </si>
  <si>
    <t>Université de Lyon</t>
  </si>
  <si>
    <t>Public</t>
  </si>
  <si>
    <t>2 ans</t>
  </si>
  <si>
    <t>6 000 € / an</t>
  </si>
  <si>
    <t> </t>
  </si>
  <si>
    <t>France (enseignements en français)</t>
  </si>
  <si>
    <t>Master spécialisé "Smart Cities Engineering and Management"</t>
  </si>
  <si>
    <t>École des Ponts ParisTech</t>
  </si>
  <si>
    <t>France (enseignements en anglais)</t>
  </si>
  <si>
    <t>Master national "Smart and Resilient Cities"</t>
  </si>
  <si>
    <t>HEI Lille / JUNIA</t>
  </si>
  <si>
    <t>9 000 € / an</t>
  </si>
  <si>
    <t>Master spécialisé "Design for Smart Cities"</t>
  </si>
  <si>
    <t>Strate Design School (Paris)</t>
  </si>
  <si>
    <t>Privé</t>
  </si>
  <si>
    <t>9 800 € / an</t>
  </si>
  <si>
    <t>Master national "Smart Cities and Urban Policy"</t>
  </si>
  <si>
    <t>Ecole Polytechnique (Paris)</t>
  </si>
  <si>
    <t>7 050 € / an</t>
  </si>
  <si>
    <t>Master 2 "Smart city et Gouvernance de la donnée"</t>
  </si>
  <si>
    <t xml:space="preserve">Université de Bourgogne </t>
  </si>
  <si>
    <t>6 000 €</t>
  </si>
  <si>
    <t>MBA "Smart City et Management des Eco-quartiers"</t>
  </si>
  <si>
    <t>Institut Léonard de Vinci (Paris)</t>
  </si>
  <si>
    <t>Master "Master in Global Energy Transition and Governance"</t>
  </si>
  <si>
    <t>CIFE European Institute (Nice)</t>
  </si>
  <si>
    <t>MSc "Smart Cities and Smart Grids Technologies"</t>
  </si>
  <si>
    <t>University La Salle (Barcelona)</t>
  </si>
  <si>
    <t>N/A</t>
  </si>
  <si>
    <t>Espagne (enseignements en espagnol)</t>
  </si>
  <si>
    <t>Master "Smart Cities and Communities" (Erasmus Mundus)</t>
  </si>
  <si>
    <t>University of Mons,
International Hellenic University,
University of the Basque Country, Heriot Watt University</t>
  </si>
  <si>
    <t>8 000 € / an</t>
  </si>
  <si>
    <t>Bélgique, Grèce, Espagne, UK (enseignements en anglais)</t>
  </si>
  <si>
    <t>Master "Energy for Smart Cities" (EIT Inno)</t>
  </si>
  <si>
    <t>KTH Royal Institute of Technology,
KU Leuven, Grenoble Institute of Technology (INP), Universitat Politècnica de Catalunya (UPC)</t>
  </si>
  <si>
    <t>15 000 € / an</t>
  </si>
  <si>
    <t>Suède, Pays Bas, France, Espagne
(enseignements en anglais)</t>
  </si>
  <si>
    <t>MSc Smart and Sustainable Cities</t>
  </si>
  <si>
    <t>Trinity College Dublin</t>
  </si>
  <si>
    <t>7 832 € (UK/EU)
22,575 € (overseas)</t>
  </si>
  <si>
    <t>Irlande (enseignements en anglais)</t>
  </si>
  <si>
    <t>MSc "Smart Cities and Urban Analytics"</t>
  </si>
  <si>
    <t>UCL (Londres)</t>
  </si>
  <si>
    <t>15 670 £ (UK/EU)
28 530 £ (overseas)</t>
  </si>
  <si>
    <t>Royaume-Uni (enseignements en anglais)</t>
  </si>
  <si>
    <t>MSc "Sustainable Cities"</t>
  </si>
  <si>
    <t>University of Leeds</t>
  </si>
  <si>
    <t>£10 000 (UK, EU)
£21 750 (overseas)</t>
  </si>
  <si>
    <t>King's College</t>
  </si>
  <si>
    <t>9 990 £ (UK, EU)
22 350 £ (overseas)</t>
  </si>
  <si>
    <t>MSc "Sensors and Smart Cities"</t>
  </si>
  <si>
    <t>University of Bedfordshire</t>
  </si>
  <si>
    <t>7 340 £ (UK, EU)
12 250 £ (overseas)</t>
  </si>
  <si>
    <t>MSc "Sustainable Cities &amp; Architecture"</t>
  </si>
  <si>
    <t>University of Portsmouth</t>
  </si>
  <si>
    <t>7 800 £ (UK, EU)
14 300 £ (overseas)</t>
  </si>
  <si>
    <t>MSc "Sustainable Cities &amp; Engineering"</t>
  </si>
  <si>
    <t>Aalborg University</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</si>
  <si>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</si>
  <si>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</si>
  <si>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</si>
  <si>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</si>
  <si>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</si>
  <si>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</si>
  <si>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</si>
  <si>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</si>
  <si>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
(heqTD)</t>
  </si>
  <si>
    <t>Profession</t>
  </si>
  <si>
    <t>Organisme de rattachement</t>
  </si>
  <si>
    <t>Apports au regard des objectifs de la formation</t>
  </si>
  <si>
    <t>ARALDI Alessandro</t>
  </si>
  <si>
    <t>C</t>
  </si>
  <si>
    <t>CNRS</t>
  </si>
  <si>
    <t>alessandro.araldi@univ-cotedazur.fr</t>
  </si>
  <si>
    <t>ASSO Ludovic</t>
  </si>
  <si>
    <t>Head of the Industry and Energy Cluster</t>
  </si>
  <si>
    <t>CCI Nice Côte d'Azur</t>
  </si>
  <si>
    <t>ludovic.asso@cote-azur.cci.fr</t>
  </si>
  <si>
    <t>Expertise professionnel Smart Energy and Transitions</t>
  </si>
  <si>
    <t>CAGLIONI Matteo</t>
  </si>
  <si>
    <t>E/C</t>
  </si>
  <si>
    <t>UniCA</t>
  </si>
  <si>
    <t>matteo.caglioni@univ-cotedazur.fr</t>
  </si>
  <si>
    <t>BULJAT-RAYMOND Barbara</t>
  </si>
  <si>
    <t>Consultante en Stratégie Digitale</t>
  </si>
  <si>
    <t>PINK LADY</t>
  </si>
  <si>
    <t>barbarabuljatraymond@gmail.com</t>
  </si>
  <si>
    <t>Expertise professionnel Innovation Management and Smart Cities</t>
  </si>
  <si>
    <t>COURAUD Benoit</t>
  </si>
  <si>
    <t>benoit.couraud@univ-cotedazur.fr</t>
  </si>
  <si>
    <t>CALZA Arianna</t>
  </si>
  <si>
    <t>Ingénieure d'Études</t>
  </si>
  <si>
    <t>IMREDD, UniCA</t>
  </si>
  <si>
    <t>arianna.calza@univ-cotedazur.fr</t>
  </si>
  <si>
    <t>Encadrement Hands-on Integrated Projects</t>
  </si>
  <si>
    <t>CUTINI Valerio</t>
  </si>
  <si>
    <t>Université de Pise (Italie)</t>
  </si>
  <si>
    <t>valerio.cutini@unipi.it</t>
  </si>
  <si>
    <t>CHAUDANSON Lionel</t>
  </si>
  <si>
    <t>Director of Smart City &amp; IT infrastructure</t>
  </si>
  <si>
    <t>Métropole Nice Côte d'Azur</t>
  </si>
  <si>
    <t>lionel.chaudanson@nicecotedazur.org</t>
  </si>
  <si>
    <t>Expertise professionnel Connected City</t>
  </si>
  <si>
    <t>FERRERO Fabien</t>
  </si>
  <si>
    <t>Fabien.FERRERO@univ-cotedazur.fr</t>
  </si>
  <si>
    <t>DELCEY Nicolas</t>
  </si>
  <si>
    <t>Expert en gestion de projet</t>
  </si>
  <si>
    <t>Autoentrepreneur</t>
  </si>
  <si>
    <t>nicolas.delcey@hotmail.fr</t>
  </si>
  <si>
    <t>Expertise professionnel Gestion de Projet</t>
  </si>
  <si>
    <t>FUSCO Giovanni</t>
  </si>
  <si>
    <t>Giovanni.FUSCO@univ-cotedazur.fr</t>
  </si>
  <si>
    <t>DECORME Regis</t>
  </si>
  <si>
    <t>Managing Partner</t>
  </si>
  <si>
    <t>R2M Solutions</t>
  </si>
  <si>
    <t>regis.decorme@r2msolution.com</t>
  </si>
  <si>
    <t>Expertise professionnel Smart and Sustainable Cities</t>
  </si>
  <si>
    <t>LA JEUNESSE Isabelle</t>
  </si>
  <si>
    <t>isabelle.lajeunesse@univ-cotedazur.fr</t>
  </si>
  <si>
    <t>EL YOUSSFI Azeddine</t>
  </si>
  <si>
    <t>Ingénieur Data Science – Business intelligence</t>
  </si>
  <si>
    <t>Azeddine.EL-YOUSSFI@univ-cotedazur.fr</t>
  </si>
  <si>
    <t>Expertise professionnel Artificial Intelligence and Urban Analytics</t>
  </si>
  <si>
    <t>PRECIOSO Fréderic</t>
  </si>
  <si>
    <t>Frederic.PRECIOSO@univ-cotedazur.fr</t>
  </si>
  <si>
    <t>FONTANALS Ignasi</t>
  </si>
  <si>
    <t>Managing Consultant</t>
  </si>
  <si>
    <t>Crisotech</t>
  </si>
  <si>
    <t>ignasi.fontanals@crisotech.com</t>
  </si>
  <si>
    <t>SIGNORELLI Valerio</t>
  </si>
  <si>
    <t>University College London</t>
  </si>
  <si>
    <t>v.signorelli@ucl.ac.uk</t>
  </si>
  <si>
    <t>GAÏSSET Inès</t>
  </si>
  <si>
    <t>Consultante Leader Smart-City &amp; Innovation</t>
  </si>
  <si>
    <t>Onepoint</t>
  </si>
  <si>
    <t>igaisset@gmail.com</t>
  </si>
  <si>
    <t>TOTAL ENSEIGNANTS</t>
  </si>
  <si>
    <t>GREBERT Jean</t>
  </si>
  <si>
    <t>Corporate Expert in Transportation &amp; Mobility Systems</t>
  </si>
  <si>
    <t>Renault</t>
  </si>
  <si>
    <t>jean.grebert@renault.com</t>
  </si>
  <si>
    <t>HERMANS Saskia</t>
  </si>
  <si>
    <t>Ingénieur transports</t>
  </si>
  <si>
    <t>Agence en mobilité durable - Mobile 21</t>
  </si>
  <si>
    <t>saskia@mobilite21.eu</t>
  </si>
  <si>
    <t>Expertise professionnel Smart Mobility and Transportation</t>
  </si>
  <si>
    <t>HERVOUET Yann</t>
  </si>
  <si>
    <t>CEO</t>
  </si>
  <si>
    <t>Instant System</t>
  </si>
  <si>
    <t>yann.hervouet@instant-system.com</t>
  </si>
  <si>
    <t>LAVAGNA Franck</t>
  </si>
  <si>
    <t>Directeur des Relations avec les Collectivités Locales Alpes Maritimes</t>
  </si>
  <si>
    <t>Orange</t>
  </si>
  <si>
    <t>franck.lavagna@orange.com</t>
  </si>
  <si>
    <t>TOTAL ENSEIGNANTS + PROFESSIONNELS</t>
  </si>
  <si>
    <t>LESUEUR Virginie</t>
  </si>
  <si>
    <t>Chef de projet GAZ RENOUVELABLES</t>
  </si>
  <si>
    <t>GRDF</t>
  </si>
  <si>
    <t>virginie.lesueur@grdf.fr</t>
  </si>
  <si>
    <t>LOSITO Antoine</t>
  </si>
  <si>
    <t>Pilote du portefeuille de projets</t>
  </si>
  <si>
    <t>ENEDIS</t>
  </si>
  <si>
    <t>antoine.losito@enedis.fr</t>
  </si>
  <si>
    <t>MANGEARD Philippe</t>
  </si>
  <si>
    <t>Président &amp; Fondateur</t>
  </si>
  <si>
    <t>Global Climate Initiative</t>
  </si>
  <si>
    <t>philippe.mangeard@globalclimateinitiatives.com</t>
  </si>
  <si>
    <t>MARCIÉ Vanessa</t>
  </si>
  <si>
    <t>Fondatrice</t>
  </si>
  <si>
    <t>Leading with Humour</t>
  </si>
  <si>
    <t>vanessa@leadingwithhumour.com</t>
  </si>
  <si>
    <t>Expertise professionnel Professional Development</t>
  </si>
  <si>
    <t>MENSAH Marianne</t>
  </si>
  <si>
    <t>Climate Educator</t>
  </si>
  <si>
    <t>Autoentrepreneuse</t>
  </si>
  <si>
    <t>marianne.mensah@post.harvard.edu</t>
  </si>
  <si>
    <t>MOURA Paulo</t>
  </si>
  <si>
    <t>Head of Partnerships</t>
  </si>
  <si>
    <t>paulo.moura@univ-cotedazur.fr</t>
  </si>
  <si>
    <t>PHILLIPS Céline</t>
  </si>
  <si>
    <t>Coordinator of the Multilateral Initiatives Unit, Europe and International Division</t>
  </si>
  <si>
    <t>ADEME</t>
  </si>
  <si>
    <t xml:space="preserve">celine.phillips@ademe.fr </t>
  </si>
  <si>
    <t>PLASSAT Gabriel</t>
  </si>
  <si>
    <t>Mobility Expert</t>
  </si>
  <si>
    <t>gabriel.plassat@ademe.fr</t>
  </si>
  <si>
    <t>SEBIR Sarah</t>
  </si>
  <si>
    <t>Professional Development Expert</t>
  </si>
  <si>
    <t>sarah.sebir@univ-cotedazur.fr</t>
  </si>
  <si>
    <t>Encadrement Study Trip et Suivi Professional Development</t>
  </si>
  <si>
    <t>SEILER Gerald</t>
  </si>
  <si>
    <t>ChargeAngels</t>
  </si>
  <si>
    <t>gerald.seiler@chargeangels.fr</t>
  </si>
  <si>
    <t>SIGRIST Pierre</t>
  </si>
  <si>
    <t>Epicnpoc</t>
  </si>
  <si>
    <t>pierre.sigrist@outlook.fr</t>
  </si>
  <si>
    <t>TREVIS-ROBERT Isabelle</t>
  </si>
  <si>
    <t>Enseignant vacataire FLE</t>
  </si>
  <si>
    <t>itrevis@free.fr</t>
  </si>
  <si>
    <t>Vacataire de FLE</t>
  </si>
  <si>
    <t>VOLOGNI Valentina</t>
  </si>
  <si>
    <t>Project Manager</t>
  </si>
  <si>
    <t>Capenergies</t>
  </si>
  <si>
    <t>valentina.vologni@capenergies.fr</t>
  </si>
  <si>
    <t>TOTAL PROFESSIONNELS</t>
  </si>
  <si>
    <t>5. SELECTION</t>
  </si>
  <si>
    <t>Date d'ouverture de la campagne :</t>
  </si>
  <si>
    <t>Date de fermeture de la campagne :</t>
  </si>
  <si>
    <t>Date prévsionnelle de la commission de sélection :</t>
  </si>
  <si>
    <t>Capacité d'accueil :</t>
  </si>
  <si>
    <t>25 par année d'étude</t>
  </si>
  <si>
    <t>PIECES CONSTITUTIVES DU DOSSIER</t>
  </si>
  <si>
    <t>CRITERES D'APPRECIATION</t>
  </si>
  <si>
    <t>Relevé de notes du baccalauréat :</t>
  </si>
  <si>
    <t>Non</t>
  </si>
  <si>
    <t>Matières examinées :</t>
  </si>
  <si>
    <t>Evaluation holistique de l'ensemble des notes</t>
  </si>
  <si>
    <t>Relevé de notes des études supérieures :</t>
  </si>
  <si>
    <t>Toutes et un regard plus particulier sur les matières scientifiques et technologiques. Les candidatures sont examinées de manière globale.</t>
  </si>
  <si>
    <t>Lettre de motivation et descriptif du projet professionnel :</t>
  </si>
  <si>
    <t>En Anglais. Cohérence entre le diplôme envisagé et le descriptif du projet professionnel. Qualité rédactionnelle (orthographe, défaut de structure ou de syntaxe). Cohérence de la réflexion (développement de l’argumentaire).</t>
  </si>
  <si>
    <t>Curriculum Vitae détaillé :</t>
  </si>
  <si>
    <t>En Anglais. Elément de synthèse permettant de découvrir les compétences utiles acquises dans le cadre d’expériences précédentes et de cerner des éléments de personnalité du candidat.</t>
  </si>
  <si>
    <t>Lettres de recommandation :</t>
  </si>
  <si>
    <t>Obligatoire</t>
  </si>
  <si>
    <t>1 lettre de recommandation recente émise par l'actuel ou l'ancien employeur ou par un professeur du dernier cursus académique.</t>
  </si>
  <si>
    <t>Niveau de langue en français pour les candidats titulaires d'un diplôme étranger :</t>
  </si>
  <si>
    <t>Facultatif</t>
  </si>
  <si>
    <t xml:space="preserve">Niveau CECRL attendu : </t>
  </si>
  <si>
    <t>A2</t>
  </si>
  <si>
    <t>Niveau de langue en anglais :</t>
  </si>
  <si>
    <t>Niveau CECRL attendu :</t>
  </si>
  <si>
    <t>B2</t>
  </si>
  <si>
    <t>Productions personnelles (dossier, bibliographie, mémoire, etc) :</t>
  </si>
  <si>
    <t>Justificatifs d'expérience professionnelle :</t>
  </si>
  <si>
    <t>Document attestant d'une compétence complémentaire :</t>
  </si>
  <si>
    <t>Préciser les critères :</t>
  </si>
  <si>
    <t>Autre document (précisez) :</t>
  </si>
  <si>
    <t>Copie du dernier diplôme obtenu (minimum BAC +4) et des relevés de notes correspondants</t>
  </si>
  <si>
    <t>Entretien Oral :</t>
  </si>
  <si>
    <r>
      <rPr>
        <sz val="11"/>
        <color rgb="FF000000"/>
        <rFont val="Calibri"/>
        <scheme val="minor"/>
      </rPr>
      <t xml:space="preserve">L’entretien oral en anglais fait suite à une phase de </t>
    </r>
    <r>
      <rPr>
        <b/>
        <sz val="11"/>
        <color rgb="FF000000"/>
        <rFont val="Calibri"/>
        <scheme val="minor"/>
      </rPr>
      <t xml:space="preserve">présélection sur dossier. </t>
    </r>
    <r>
      <rPr>
        <sz val="11"/>
        <color rgb="FF000000"/>
        <rFont val="Calibri"/>
        <scheme val="minor"/>
      </rPr>
      <t>Il permet d’évaluer la motivation des candidats ainsi que leurs attentes et  compréhension du parcours de formation. Il permet d'apprécier leur capacité à exprimer des idées de manière claire et cohérente, témoignant ainsi d'une préparation sérieuse à l'entretien.</t>
    </r>
  </si>
  <si>
    <t>6. MAQUETTE</t>
  </si>
  <si>
    <t>Semestre 1</t>
  </si>
  <si>
    <t>UE DISCIPLINAIRES</t>
  </si>
  <si>
    <t xml:space="preserve">Nombre à choisir par l'étudiant : </t>
  </si>
  <si>
    <t>Toutes les UE sont obligatoires, pas de choix.</t>
  </si>
  <si>
    <t>Intitulé UE (précisez si obligatoire) / PARCOURS</t>
  </si>
  <si>
    <t>ECTS</t>
  </si>
  <si>
    <t>Intitulé des matières (Eléments constitutifs d’UE – ECUE)</t>
  </si>
  <si>
    <t>Coeff. des UE ou ECUE</t>
  </si>
  <si>
    <t>Heures CM</t>
  </si>
  <si>
    <t>Mutualisée ou délocalisée ?</t>
  </si>
  <si>
    <t>Heures TD</t>
  </si>
  <si>
    <t>Heures TP (+ projets tutorés et suivi de stages)</t>
  </si>
  <si>
    <t>Total Heures UE en HETD</t>
  </si>
  <si>
    <t>Heures à valoriser</t>
  </si>
  <si>
    <t>verif déloc</t>
  </si>
  <si>
    <t>Smart and Sustainable Cities (obligatoire)</t>
  </si>
  <si>
    <t>NON</t>
  </si>
  <si>
    <t>Urban Design for Sustainable Neighbourhoods (obligatoire)</t>
  </si>
  <si>
    <t>Smart Mobility and Transportation (obligatoire)</t>
  </si>
  <si>
    <t>Smart Energy and Transitions (obligatoire)</t>
  </si>
  <si>
    <t>Innovation Management (obligatoire)</t>
  </si>
  <si>
    <t>Digital Cities (obligatoire)</t>
  </si>
  <si>
    <t>Hands-on Integrated Project  (obligatoire)</t>
  </si>
  <si>
    <t>Industrial Engineering, Professional Development and Study Trip (obligatoire)</t>
  </si>
  <si>
    <t>Language and culture (obligatoire)</t>
  </si>
  <si>
    <t>Semestre 2</t>
  </si>
  <si>
    <t>Professional Experience (MSc Thesis) (obligatoire)</t>
  </si>
  <si>
    <t>Semestre 3 (le cas échéant)</t>
  </si>
  <si>
    <t>Coeff. des ECUE</t>
  </si>
  <si>
    <t>Semestre 4 (le cas échéant)</t>
  </si>
  <si>
    <t>Semestre 5 (le cas échéant)</t>
  </si>
  <si>
    <t>Semestre 6 (le cas échéant)</t>
  </si>
  <si>
    <t>Total DU</t>
  </si>
  <si>
    <t>7. SOUTENABILITE FINANCIERE DE LA FORMATION</t>
  </si>
  <si>
    <t>! Seules les cases jaunes sont à remplir !</t>
  </si>
  <si>
    <t>Détermination des droits d'inscription</t>
  </si>
  <si>
    <t>Cases obligatoires</t>
  </si>
  <si>
    <t>Droits systématiques :</t>
  </si>
  <si>
    <t>Indiqué pour information. Ne rentrent pas dans le calcul d'autofinancement de la formation car recette fléchée pour la bibliothèque et l'université lors de l'inscription</t>
  </si>
  <si>
    <t>Droit d'inscription plein tarif n°1 :</t>
  </si>
  <si>
    <t>Droits d'inscription moyen équilibre pour 15 étudiants :</t>
  </si>
  <si>
    <t>C'est le tarif moyen par étudiant pour garantir l'équilibre du DU : si le groupe était complet (15 étudiants), il faudrait en théorie que chacun des étudiants paient ce montant pour couvrir les dépenses.</t>
  </si>
  <si>
    <t>Droit d'inscription n°2 (DI 2):</t>
  </si>
  <si>
    <t>Précisez pour quels types d'apprenants cela s'applique :</t>
  </si>
  <si>
    <t>Tarif spécial : Étudiants Ambassadeurs de la promotion</t>
  </si>
  <si>
    <t>Droit d'inscription n°3 (DI 3):</t>
  </si>
  <si>
    <t>Tarif spécial : Étudiants européens du groupe des écoles centrales</t>
  </si>
  <si>
    <t>Droit d'inscription n°4 (DI 4):</t>
  </si>
  <si>
    <t xml:space="preserve">Tarif spécial : Étudiants non européens du groupe des écoles centrales </t>
  </si>
  <si>
    <t>Droit d'inscription n°5 (DI 5):</t>
  </si>
  <si>
    <t>Tarif modulaire : UE Smart and Sustainable City, UE Urban Designe for Sustainable Neighbourhood, UE Smart Mobility and Transportation, UR Smart Energy and Transitions</t>
  </si>
  <si>
    <t>Droit d'inscription n°6 (DI 6):</t>
  </si>
  <si>
    <t xml:space="preserve">Tarif modulaire : UE Digital City </t>
  </si>
  <si>
    <t>Droit d'inscription n°7 (DI 7):</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</si>
  <si>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</si>
  <si>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</si>
  <si>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</si>
  <si>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</si>
  <si>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</si>
  <si>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</si>
  <si>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</si>
  <si>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Nb d'apprenants DI 5:</t>
  </si>
  <si>
    <t>Nb d'apprenants DI 6:</t>
  </si>
  <si>
    <t>Nb d'apprenants DI 7:</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</si>
  <si>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</si>
  <si>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</si>
  <si>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</si>
  <si>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</si>
  <si>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</si>
  <si>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</si>
  <si>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</si>
  <si>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</si>
  <si>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</si>
  <si>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</si>
  <si>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</si>
  <si>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</si>
  <si>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</si>
  <si>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</si>
  <si>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</si>
  <si>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</si>
  <si>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</si>
  <si>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</si>
  <si>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</si>
  <si>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 si présentiel ou 597€ si délocalisé)</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</si>
  <si>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</si>
  <si>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</si>
  <si>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</si>
  <si>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</si>
  <si>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</si>
  <si>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</si>
  <si>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</si>
  <si>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</si>
  <si>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</si>
  <si>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</si>
  <si>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</si>
  <si>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</si>
  <si>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</si>
  <si>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</si>
  <si>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</si>
  <si>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</si>
  <si>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</si>
  <si>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</si>
  <si>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</si>
  <si>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</si>
  <si>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</si>
  <si>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</si>
  <si>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</si>
  <si>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</si>
  <si>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</si>
  <si>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</si>
  <si>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Tarif réduit n°5</t>
  </si>
  <si>
    <t>Total Recettes</t>
  </si>
  <si>
    <t>Tarif réduit n°6</t>
  </si>
  <si>
    <t>Recette moyenne par étudiant</t>
  </si>
  <si>
    <t>Tarif réduit n°7</t>
  </si>
  <si>
    <t>Résultat net DU</t>
  </si>
  <si>
    <t>RESULTAT NET</t>
  </si>
  <si>
    <t>RESULTAT NET PAR ETUDIANT</t>
  </si>
  <si>
    <t>Nbre de groupes:</t>
  </si>
  <si>
    <r>
      <rPr>
        <b/>
        <sz val="11"/>
        <rFont val="Calibri"/>
        <family val="2"/>
        <scheme val="minor"/>
      </rPr>
      <t>/!\</t>
    </r>
    <r>
      <rPr>
        <sz val="11"/>
        <rFont val="Calibri"/>
        <family val="2"/>
        <scheme val="minor"/>
      </rPr>
      <t xml:space="preserve"> le coût lié à l'enseignement est multiplié par le nombre de groupe !</t>
    </r>
  </si>
  <si>
    <t>Montant des subventions ou conventions (onglet 2. DESCRIPTION FORMATION) :</t>
  </si>
  <si>
    <t>Ex : si le DU excède 15 étudiants, il sera considéré que les heures de cours doivent être enseignées 2 fois (2 groupes d'étudiants).</t>
  </si>
  <si>
    <t>Résultat net DU après subvention</t>
  </si>
  <si>
    <t>Pour modifier le nombre de groupes, l'indiquer ci-dessous ainsi que les raisons pour lesquelles vous souhaitez le modifier</t>
  </si>
  <si>
    <t>Avis DAF (commentaires) :</t>
  </si>
  <si>
    <t>1 seul groupe est prévu par promotion</t>
  </si>
  <si>
    <t>8. SUIVI DU PROCESSUS</t>
  </si>
  <si>
    <t>Merci de renseigner les visas et avis et dates des différentes étapes du porcessus d'instruction</t>
  </si>
  <si>
    <t>Vu par le service de scolarité :</t>
  </si>
  <si>
    <t>en date du: 31/03/2025</t>
  </si>
  <si>
    <t>Nom de l'agent : Séverine BARRALIS</t>
  </si>
  <si>
    <t>Vu par le SPOF :</t>
  </si>
  <si>
    <t>en date du:</t>
  </si>
  <si>
    <t>Nom de l'agent :</t>
  </si>
  <si>
    <t>Avis du COSUP DE</t>
  </si>
  <si>
    <t>Commentaires :</t>
  </si>
  <si>
    <t>Avis du COSP (ou autre comité de gestion) de la composante :</t>
  </si>
  <si>
    <t>en date du: 02/04/2025</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</si>
  <si>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</si>
  <si>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</si>
  <si>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</si>
  <si>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</si>
  <si>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</si>
  <si>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</si>
  <si>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</si>
  <si>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</si>
  <si>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</si>
  <si>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</si>
  <si>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</si>
  <si>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</si>
  <si>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</si>
  <si>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</si>
  <si>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</si>
  <si>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</si>
  <si>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</si>
  <si>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</si>
  <si>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</si>
  <si>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</si>
  <si>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</si>
  <si>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</si>
  <si>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</si>
  <si>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</si>
  <si>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</si>
  <si>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</si>
  <si>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</si>
  <si>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</si>
  <si>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</si>
  <si>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</si>
  <si>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</si>
  <si>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EUR CREATES</t>
  </si>
  <si>
    <t>BSS</t>
  </si>
  <si>
    <t>Bac/Niveau bac</t>
  </si>
  <si>
    <t>01 - MATHÉMATIQUES</t>
  </si>
  <si>
    <t>UE</t>
  </si>
  <si>
    <t>Création</t>
  </si>
  <si>
    <t>&lt; 6 mois</t>
  </si>
  <si>
    <t>session unique</t>
  </si>
  <si>
    <t>EUR DS4H</t>
  </si>
  <si>
    <t>DSPEG</t>
  </si>
  <si>
    <t>Bac+1</t>
  </si>
  <si>
    <t>02 - PHYSIQUE</t>
  </si>
  <si>
    <t>MODULE</t>
  </si>
  <si>
    <t>&lt; 1 an</t>
  </si>
  <si>
    <t>OUI - Partiellement</t>
  </si>
  <si>
    <t>2 sessions</t>
  </si>
  <si>
    <t>Doctorat</t>
  </si>
  <si>
    <t>EUR ELMI</t>
  </si>
  <si>
    <t>EEF</t>
  </si>
  <si>
    <t>Bac+2</t>
  </si>
  <si>
    <t>03 - CHIMIE</t>
  </si>
  <si>
    <t>ECUE</t>
  </si>
  <si>
    <t>Renouvellement</t>
  </si>
  <si>
    <t>OUI - Entièrement</t>
  </si>
  <si>
    <t>Autre (précisez)</t>
  </si>
  <si>
    <t>Favorable</t>
  </si>
  <si>
    <t>EUR HEALTHY</t>
  </si>
  <si>
    <t>LLAC</t>
  </si>
  <si>
    <t>Bac+3</t>
  </si>
  <si>
    <t>04 - MATHÉMATIQUES APPLIQUÉES AUX SCIENCES SOCIALES (MASS)</t>
  </si>
  <si>
    <t>UF</t>
  </si>
  <si>
    <t>Défavorable</t>
  </si>
  <si>
    <t>EUR LEX@Société</t>
  </si>
  <si>
    <t>SHS</t>
  </si>
  <si>
    <t>05 - SCIENCES DE L'UNIVERS, DE LA TERRE, DE L'ESPACE</t>
  </si>
  <si>
    <t>3 ans</t>
  </si>
  <si>
    <t>Favorable sous réserve</t>
  </si>
  <si>
    <t>EUR LIFE</t>
  </si>
  <si>
    <t>SITE</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</si>
  <si>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</si>
  <si>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</si>
  <si>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</si>
  <si>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</si>
  <si>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</si>
  <si>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</si>
  <si>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</si>
  <si>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</si>
  <si>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</si>
  <si>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</si>
  <si>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</si>
  <si>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</si>
  <si>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</si>
  <si>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</si>
  <si>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</si>
  <si>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</si>
  <si>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</si>
  <si>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</si>
  <si>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</si>
  <si>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</si>
  <si>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</si>
  <si>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</si>
  <si>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</si>
  <si>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</si>
  <si>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</si>
  <si>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</si>
  <si>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</si>
  <si>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</si>
  <si>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</si>
  <si>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</si>
  <si>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</si>
  <si>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</si>
  <si>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</si>
  <si>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</si>
  <si>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</si>
  <si>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</si>
  <si>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</si>
  <si>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</si>
  <si>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</si>
  <si>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</si>
  <si>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</si>
  <si>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</si>
  <si>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</si>
  <si>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</si>
  <si>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</si>
  <si>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</si>
  <si>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</si>
  <si>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</si>
  <si>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</si>
  <si>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</si>
  <si>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</si>
  <si>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</si>
  <si>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</si>
  <si>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</si>
  <si>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</si>
  <si>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</si>
  <si>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</si>
  <si>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</si>
  <si>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</si>
  <si>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</si>
  <si>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t>Commentaires : Validation des modifications de maquettes.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</si>
</sst>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6" formatCode="#,##0\ &quot;€&quot;;[Red]\-#,##0\ &quot;€&quot;"/>
    <numFmt numFmtId="44" formatCode="_-* #,##0.00\ &quot;€&quot;_-;\-* #,##0.00\ &quot;€&quot;_-;_-* &quot;-&quot;??\ &quot;€&quot;_-;_-@_-"/>
    <numFmt numFmtId="164" formatCode="#,##0\ &quot;€&quot;"/>
    <numFmt numFmtId="165" formatCode="_-* #,##0\ &quot;€&quot;_-;\-* #,##0\ &quot;€&quot;_-;_-* &quot;-&quot;??\ &quot;€&quot;_-;_-@_-"/>
    <numFmt numFmtId="166" formatCode="#,##0.000\ &quot;€&quot;"/>
    <numFmt numFmtId="167" formatCode="#,##0.0\ &quot;€&quot;"/>
    <numFmt numFmtId="168" formatCode="#,##0.00\ &quot;€&quot;"/>
    <numFmt numFmtId="169" formatCode="[$-F800]dddd\,\ mmmm\ dd\,\ yyyy"/>
  </numFmts>
  <fonts count="57">
    <font>
      <sz val="11"/>
      <color theme="1"/>
      <name val="Calibri"/>
      <family val="2"/>
      <scheme val="minor"/>
    </font>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i/>
      <sz val="12"/>
      <color rgb="FF0070C0"/>
      <name val="Calibri"/>
      <family val="2"/>
      <scheme val="minor"/>
    </font>
    <font>
      <i/>
      <sz val="11"/>
      <color rgb="FF0070C0"/>
      <name val="Calibri"/>
      <family val="2"/>
      <scheme val="minor"/>
    </font>
    <font>
      <sz val="8"/>
      <name val="Calibri"/>
      <family val="2"/>
      <scheme val="minor"/>
    </font>
    <font>
      <b/>
      <sz val="14"/>
      <color theme="1"/>
      <name val="Calibri"/>
      <family val="2"/>
    </font>
    <font>
      <sz val="11"/>
      <color rgb="FF000000"/>
      <name val="Calibri"/>
      <family val="2"/>
    </font>
    <font>
      <b/>
      <sz val="11"/>
      <color rgb="FF000000"/>
      <name val="Calibri"/>
      <family val="2"/>
      <scheme val="minor"/>
    </font>
    <font>
      <sz val="11"/>
      <color rgb="FF000000"/>
      <name val="Calibri"/>
      <family val="2"/>
      <scheme val="minor"/>
    </font>
    <font>
      <sz val="11"/>
      <color rgb="FFFF0000"/>
      <name val="Calibri"/>
      <family val="2"/>
    </font>
    <font>
      <b/>
      <sz val="11"/>
      <color rgb="FF000000"/>
      <name val="Calibri"/>
      <family val="2"/>
    </font>
    <font>
      <sz val="12"/>
      <color rgb="FF000000"/>
      <name val="Calibri"/>
      <family val="2"/>
      <scheme val="minor"/>
    </font>
    <font>
      <b/>
      <i/>
      <sz val="9"/>
      <color rgb="FF000000"/>
      <name val="Calibri"/>
      <family val="2"/>
      <scheme val="minor"/>
    </font>
    <font>
      <sz val="9"/>
      <color rgb="FF000000"/>
      <name val="Calibri"/>
      <family val="2"/>
      <scheme val="minor"/>
    </font>
    <font>
      <sz val="11"/>
      <name val="Calibri"/>
      <family val="2"/>
    </font>
    <font>
      <sz val="11"/>
      <color rgb="FF000000"/>
      <name val="Calibri"/>
      <scheme val="minor"/>
    </font>
    <font>
      <b/>
      <sz val="11"/>
      <color rgb="FF000000"/>
      <name val="Calibri"/>
      <scheme val="minor"/>
    </font>
    <font>
      <sz val="11"/>
      <color rgb="FFFF0000"/>
      <name val="Calibri"/>
      <scheme val="minor"/>
    </font>
    <font>
      <sz val="11"/>
      <name val="Calibri"/>
      <scheme val="minor"/>
    </font>
  </fonts>
  <fills count="24">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
      <patternFill patternType="solid">
        <fgColor theme="5" tint="0.59999389629810485"/>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FF"/>
        <bgColor rgb="FF000000"/>
      </patternFill>
    </fill>
    <fill>
      <patternFill patternType="solid">
        <fgColor rgb="FFFFF2CC"/>
        <bgColor rgb="FF000000"/>
      </patternFill>
    </fill>
    <fill>
      <patternFill patternType="solid">
        <fgColor rgb="FFB4C6E7"/>
        <bgColor rgb="FF000000"/>
      </patternFill>
    </fill>
    <fill>
      <patternFill patternType="solid">
        <fgColor theme="7" tint="0.39997558519241921"/>
        <bgColor indexed="64"/>
      </patternFill>
    </fill>
  </fills>
  <borders count="15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right style="medium">
        <color indexed="64"/>
      </right>
      <top style="thin">
        <color indexed="64"/>
      </top>
      <bottom style="thin">
        <color indexed="64"/>
      </bottom>
      <diagonal/>
    </border>
    <border>
      <left style="thick">
        <color theme="9"/>
      </left>
      <right/>
      <top style="thick">
        <color theme="9"/>
      </top>
      <bottom/>
      <diagonal/>
    </border>
    <border>
      <left/>
      <right style="thin">
        <color indexed="64"/>
      </right>
      <top style="thin">
        <color indexed="64"/>
      </top>
      <bottom/>
      <diagonal/>
    </border>
    <border>
      <left/>
      <right style="thin">
        <color indexed="64"/>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style="thin">
        <color indexed="64"/>
      </left>
      <right/>
      <top style="thin">
        <color rgb="FF000000"/>
      </top>
      <bottom style="thin">
        <color indexed="64"/>
      </bottom>
      <diagonal/>
    </border>
    <border>
      <left style="thin">
        <color indexed="64"/>
      </left>
      <right/>
      <top style="thin">
        <color rgb="FF000000"/>
      </top>
      <bottom/>
      <diagonal/>
    </border>
    <border>
      <left/>
      <right style="thin">
        <color indexed="64"/>
      </right>
      <top style="thin">
        <color rgb="FF000000"/>
      </top>
      <bottom/>
      <diagonal/>
    </border>
    <border>
      <left style="thin">
        <color indexed="64"/>
      </left>
      <right style="thin">
        <color indexed="64"/>
      </right>
      <top style="thin">
        <color rgb="FF000000"/>
      </top>
      <bottom/>
      <diagonal/>
    </border>
    <border>
      <left/>
      <right style="medium">
        <color rgb="FF000000"/>
      </right>
      <top style="medium">
        <color indexed="64"/>
      </top>
      <bottom/>
      <diagonal/>
    </border>
    <border>
      <left/>
      <right style="medium">
        <color rgb="FF000000"/>
      </right>
      <top/>
      <bottom/>
      <diagonal/>
    </border>
    <border>
      <left/>
      <right style="medium">
        <color rgb="FF000000"/>
      </right>
      <top/>
      <bottom style="medium">
        <color indexed="64"/>
      </bottom>
      <diagonal/>
    </border>
    <border>
      <left/>
      <right style="thin">
        <color rgb="FF000000"/>
      </right>
      <top/>
      <bottom style="medium">
        <color indexed="64"/>
      </bottom>
      <diagonal/>
    </border>
    <border>
      <left/>
      <right style="thin">
        <color rgb="FF000000"/>
      </right>
      <top style="thin">
        <color indexed="64"/>
      </top>
      <bottom style="thin">
        <color indexed="64"/>
      </bottom>
      <diagonal/>
    </border>
    <border>
      <left/>
      <right/>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bottom style="thin">
        <color rgb="FF000000"/>
      </bottom>
      <diagonal/>
    </border>
    <border>
      <left/>
      <right style="thin">
        <color rgb="FF000000"/>
      </right>
      <top/>
      <bottom style="thin">
        <color rgb="FF000000"/>
      </bottom>
      <diagonal/>
    </border>
    <border>
      <left style="thin">
        <color indexed="64"/>
      </left>
      <right style="thin">
        <color indexed="64"/>
      </right>
      <top/>
      <bottom style="thin">
        <color rgb="FF000000"/>
      </bottom>
      <diagonal/>
    </border>
    <border>
      <left style="thin">
        <color indexed="64"/>
      </left>
      <right style="medium">
        <color indexed="64"/>
      </right>
      <top/>
      <bottom style="thin">
        <color rgb="FF000000"/>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style="medium">
        <color indexed="64"/>
      </left>
      <right style="thin">
        <color rgb="FF000000"/>
      </right>
      <top style="medium">
        <color indexed="64"/>
      </top>
      <bottom style="medium">
        <color indexed="64"/>
      </bottom>
      <diagonal/>
    </border>
    <border>
      <left/>
      <right style="thin">
        <color rgb="FF000000"/>
      </right>
      <top style="medium">
        <color indexed="64"/>
      </top>
      <bottom style="medium">
        <color indexed="64"/>
      </bottom>
      <diagonal/>
    </border>
    <border>
      <left style="medium">
        <color rgb="FF000000"/>
      </left>
      <right/>
      <top style="medium">
        <color rgb="FF000000"/>
      </top>
      <bottom style="thin">
        <color indexed="64"/>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style="thin">
        <color indexed="64"/>
      </right>
      <top/>
      <bottom style="thin">
        <color indexed="64"/>
      </bottom>
      <diagonal/>
    </border>
    <border>
      <left/>
      <right style="medium">
        <color rgb="FF000000"/>
      </right>
      <top style="thin">
        <color indexed="64"/>
      </top>
      <bottom style="thin">
        <color indexed="64"/>
      </bottom>
      <diagonal/>
    </border>
    <border>
      <left style="medium">
        <color rgb="FF000000"/>
      </left>
      <right style="thin">
        <color indexed="64"/>
      </right>
      <top style="thin">
        <color indexed="64"/>
      </top>
      <bottom/>
      <diagonal/>
    </border>
    <border>
      <left style="thin">
        <color indexed="64"/>
      </left>
      <right style="medium">
        <color rgb="FF000000"/>
      </right>
      <top style="thin">
        <color indexed="64"/>
      </top>
      <bottom/>
      <diagonal/>
    </border>
    <border>
      <left style="medium">
        <color rgb="FF000000"/>
      </left>
      <right style="thin">
        <color indexed="64"/>
      </right>
      <top style="thin">
        <color rgb="FF000000"/>
      </top>
      <bottom style="medium">
        <color rgb="FF000000"/>
      </bottom>
      <diagonal/>
    </border>
    <border>
      <left/>
      <right style="thin">
        <color indexed="64"/>
      </right>
      <top style="thin">
        <color rgb="FF000000"/>
      </top>
      <bottom style="medium">
        <color rgb="FF000000"/>
      </bottom>
      <diagonal/>
    </border>
    <border>
      <left style="medium">
        <color rgb="FF000000"/>
      </left>
      <right style="thin">
        <color indexed="64"/>
      </right>
      <top/>
      <bottom style="medium">
        <color rgb="FF000000"/>
      </bottom>
      <diagonal/>
    </border>
    <border>
      <left style="thin">
        <color indexed="64"/>
      </left>
      <right style="medium">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right style="thin">
        <color indexed="64"/>
      </right>
      <top/>
      <bottom/>
      <diagonal/>
    </border>
    <border>
      <left style="medium">
        <color rgb="FF000000"/>
      </left>
      <right style="thin">
        <color indexed="64"/>
      </right>
      <top style="thin">
        <color rgb="FF000000"/>
      </top>
      <bottom style="thin">
        <color indexed="64"/>
      </bottom>
      <diagonal/>
    </border>
    <border>
      <left style="thin">
        <color indexed="64"/>
      </left>
      <right style="medium">
        <color rgb="FF000000"/>
      </right>
      <top style="thin">
        <color rgb="FF000000"/>
      </top>
      <bottom style="thin">
        <color indexed="64"/>
      </bottom>
      <diagonal/>
    </border>
    <border>
      <left style="thin">
        <color indexed="64"/>
      </left>
      <right style="medium">
        <color rgb="FF000000"/>
      </right>
      <top style="thin">
        <color indexed="64"/>
      </top>
      <bottom style="thin">
        <color indexed="64"/>
      </bottom>
      <diagonal/>
    </border>
    <border>
      <left/>
      <right style="thin">
        <color indexed="64"/>
      </right>
      <top/>
      <bottom style="medium">
        <color rgb="FF000000"/>
      </bottom>
      <diagonal/>
    </border>
    <border>
      <left style="thin">
        <color indexed="64"/>
      </left>
      <right/>
      <top style="thin">
        <color indexed="64"/>
      </top>
      <bottom style="medium">
        <color rgb="FF000000"/>
      </bottom>
      <diagonal/>
    </border>
    <border>
      <left style="thin">
        <color indexed="64"/>
      </left>
      <right style="medium">
        <color rgb="FF000000"/>
      </right>
      <top style="thin">
        <color indexed="64"/>
      </top>
      <bottom style="medium">
        <color rgb="FF000000"/>
      </bottom>
      <diagonal/>
    </border>
    <border>
      <left style="thin">
        <color indexed="64"/>
      </left>
      <right style="thin">
        <color indexed="64"/>
      </right>
      <top/>
      <bottom style="medium">
        <color rgb="FF000000"/>
      </bottom>
      <diagonal/>
    </border>
    <border>
      <left style="thin">
        <color indexed="64"/>
      </left>
      <right style="medium">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style="medium">
        <color indexed="64"/>
      </left>
      <right style="thin">
        <color rgb="FF000000"/>
      </right>
      <top style="medium">
        <color indexed="64"/>
      </top>
      <bottom style="thin">
        <color rgb="FF000000"/>
      </bottom>
      <diagonal/>
    </border>
    <border>
      <left/>
      <right style="thin">
        <color rgb="FF000000"/>
      </right>
      <top style="medium">
        <color indexed="64"/>
      </top>
      <bottom style="thin">
        <color rgb="FF000000"/>
      </bottom>
      <diagonal/>
    </border>
    <border>
      <left/>
      <right style="thin">
        <color indexed="64"/>
      </right>
      <top style="medium">
        <color indexed="64"/>
      </top>
      <bottom style="thin">
        <color rgb="FF000000"/>
      </bottom>
      <diagonal/>
    </border>
    <border>
      <left style="thin">
        <color indexed="64"/>
      </left>
      <right style="thin">
        <color indexed="64"/>
      </right>
      <top style="medium">
        <color indexed="64"/>
      </top>
      <bottom style="thin">
        <color rgb="FF000000"/>
      </bottom>
      <diagonal/>
    </border>
    <border>
      <left style="thin">
        <color indexed="64"/>
      </left>
      <right style="medium">
        <color indexed="64"/>
      </right>
      <top style="medium">
        <color indexed="64"/>
      </top>
      <bottom style="thin">
        <color rgb="FF000000"/>
      </bottom>
      <diagonal/>
    </border>
    <border>
      <left style="medium">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thin">
        <color rgb="FF000000"/>
      </right>
      <top style="medium">
        <color indexed="64"/>
      </top>
      <bottom style="thin">
        <color rgb="FF000000"/>
      </bottom>
      <diagonal/>
    </border>
    <border>
      <left/>
      <right style="medium">
        <color rgb="FF000000"/>
      </right>
      <top style="medium">
        <color indexed="64"/>
      </top>
      <bottom style="thin">
        <color rgb="FF000000"/>
      </bottom>
      <diagonal/>
    </border>
    <border>
      <left/>
      <right style="medium">
        <color rgb="FF000000"/>
      </right>
      <top/>
      <bottom style="thin">
        <color indexed="64"/>
      </bottom>
      <diagonal/>
    </border>
    <border>
      <left style="medium">
        <color rgb="FF000000"/>
      </left>
      <right style="thin">
        <color rgb="FF000000"/>
      </right>
      <top/>
      <bottom style="medium">
        <color rgb="FF000000"/>
      </bottom>
      <diagonal/>
    </border>
  </borders>
  <cellStyleXfs count="5">
    <xf numFmtId="0" fontId="0" fillId="0" borderId="0"/>
    <xf numFmtId="44" fontId="4" fillId="0" borderId="0" applyFont="0" applyFill="0" applyBorder="0" applyAlignment="0" applyProtection="0"/>
    <xf numFmtId="9" fontId="4" fillId="0" borderId="0" applyFont="0" applyFill="0" applyBorder="0" applyAlignment="0" applyProtection="0"/>
    <xf numFmtId="0" fontId="6" fillId="0" borderId="0" applyNumberFormat="0" applyFill="0" applyBorder="0" applyAlignment="0" applyProtection="0"/>
    <xf numFmtId="0" fontId="31" fillId="15" borderId="0" applyNumberFormat="0" applyBorder="0" applyAlignment="0" applyProtection="0"/>
  </cellStyleXfs>
  <cellXfs count="593">
    <xf numFmtId="0" fontId="0" fillId="0" borderId="0" xfId="0"/>
    <xf numFmtId="0" fontId="6" fillId="0" borderId="0" xfId="3"/>
    <xf numFmtId="0" fontId="10"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8" fillId="0" borderId="5" xfId="0" applyFont="1" applyBorder="1"/>
    <xf numFmtId="164"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2" fillId="0" borderId="1" xfId="0" applyFont="1" applyBorder="1"/>
    <xf numFmtId="0" fontId="19" fillId="0" borderId="0" xfId="0" applyFont="1"/>
    <xf numFmtId="0" fontId="0" fillId="0" borderId="25" xfId="0" applyBorder="1"/>
    <xf numFmtId="0" fontId="0" fillId="0" borderId="24" xfId="0" applyBorder="1"/>
    <xf numFmtId="0" fontId="0" fillId="0" borderId="1" xfId="0" applyBorder="1"/>
    <xf numFmtId="0" fontId="0" fillId="0" borderId="7" xfId="0" applyBorder="1"/>
    <xf numFmtId="0" fontId="0" fillId="0" borderId="8" xfId="0" applyBorder="1"/>
    <xf numFmtId="0" fontId="0" fillId="0" borderId="48"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0" fontId="23" fillId="0" borderId="0" xfId="0" applyFont="1" applyAlignment="1">
      <alignment vertical="center" wrapText="1"/>
    </xf>
    <xf numFmtId="0" fontId="7" fillId="5" borderId="0" xfId="0" applyFont="1" applyFill="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5" fillId="0" borderId="32" xfId="0" applyFont="1" applyBorder="1" applyAlignment="1">
      <alignment vertical="top"/>
    </xf>
    <xf numFmtId="0" fontId="5" fillId="0" borderId="34" xfId="0" applyFont="1" applyBorder="1" applyAlignment="1">
      <alignment vertical="top"/>
    </xf>
    <xf numFmtId="0" fontId="0" fillId="0" borderId="1" xfId="0" applyBorder="1" applyAlignment="1">
      <alignment vertical="center"/>
    </xf>
    <xf numFmtId="0" fontId="0" fillId="0" borderId="34" xfId="0" applyBorder="1"/>
    <xf numFmtId="0" fontId="24" fillId="0" borderId="34" xfId="0" applyFont="1" applyBorder="1" applyAlignment="1">
      <alignment vertical="center" wrapText="1"/>
    </xf>
    <xf numFmtId="0" fontId="24" fillId="0" borderId="32" xfId="0" applyFont="1" applyBorder="1" applyAlignment="1">
      <alignment horizontal="center" vertical="center" wrapText="1"/>
    </xf>
    <xf numFmtId="0" fontId="0" fillId="0" borderId="23" xfId="0" applyBorder="1"/>
    <xf numFmtId="0" fontId="0" fillId="0" borderId="28" xfId="0" applyBorder="1"/>
    <xf numFmtId="0" fontId="5" fillId="4" borderId="29" xfId="0" applyFont="1" applyFill="1" applyBorder="1" applyAlignment="1">
      <alignment horizontal="left" vertical="top" wrapText="1"/>
    </xf>
    <xf numFmtId="0" fontId="5" fillId="4" borderId="32" xfId="0" applyFont="1" applyFill="1" applyBorder="1" applyAlignment="1">
      <alignment horizontal="left" vertical="top" wrapText="1"/>
    </xf>
    <xf numFmtId="0" fontId="5" fillId="4" borderId="32" xfId="0" applyFont="1" applyFill="1" applyBorder="1" applyAlignment="1">
      <alignment vertical="top" wrapText="1"/>
    </xf>
    <xf numFmtId="0" fontId="5" fillId="4" borderId="29" xfId="0" applyFont="1" applyFill="1" applyBorder="1" applyAlignment="1">
      <alignment vertical="top" wrapText="1"/>
    </xf>
    <xf numFmtId="0" fontId="5" fillId="4" borderId="30" xfId="0" applyFont="1" applyFill="1" applyBorder="1" applyAlignment="1">
      <alignment vertical="top" wrapText="1"/>
    </xf>
    <xf numFmtId="0" fontId="5" fillId="4" borderId="30" xfId="0" applyFont="1" applyFill="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7" fillId="7" borderId="1" xfId="0" applyFont="1" applyFill="1" applyBorder="1"/>
    <xf numFmtId="0" fontId="7" fillId="7" borderId="1" xfId="0" applyFont="1" applyFill="1" applyBorder="1" applyAlignment="1">
      <alignment wrapText="1"/>
    </xf>
    <xf numFmtId="0" fontId="0" fillId="4" borderId="23" xfId="0" applyFill="1" applyBorder="1"/>
    <xf numFmtId="0" fontId="0" fillId="0" borderId="0" xfId="0" applyAlignment="1">
      <alignment horizontal="center"/>
    </xf>
    <xf numFmtId="49" fontId="5" fillId="0" borderId="1" xfId="0" applyNumberFormat="1" applyFont="1" applyBorder="1" applyAlignment="1" applyProtection="1">
      <alignment vertical="top" wrapText="1"/>
      <protection locked="0"/>
    </xf>
    <xf numFmtId="164" fontId="17" fillId="7" borderId="1" xfId="0" applyNumberFormat="1" applyFont="1" applyFill="1" applyBorder="1" applyProtection="1">
      <protection locked="0"/>
    </xf>
    <xf numFmtId="0" fontId="7" fillId="5" borderId="45" xfId="0" applyFont="1" applyFill="1" applyBorder="1" applyAlignment="1">
      <alignment horizontal="center" vertical="center"/>
    </xf>
    <xf numFmtId="2" fontId="26" fillId="10" borderId="3" xfId="0" applyNumberFormat="1" applyFont="1" applyFill="1" applyBorder="1"/>
    <xf numFmtId="2" fontId="26" fillId="10" borderId="3" xfId="0" applyNumberFormat="1" applyFont="1" applyFill="1" applyBorder="1" applyAlignment="1">
      <alignment vertical="center"/>
    </xf>
    <xf numFmtId="164" fontId="26" fillId="10" borderId="4" xfId="0" applyNumberFormat="1" applyFont="1" applyFill="1" applyBorder="1" applyAlignment="1">
      <alignment vertical="center"/>
    </xf>
    <xf numFmtId="164" fontId="26" fillId="11" borderId="1" xfId="0" applyNumberFormat="1" applyFont="1" applyFill="1" applyBorder="1" applyProtection="1">
      <protection locked="0"/>
    </xf>
    <xf numFmtId="164" fontId="0" fillId="0" borderId="0" xfId="0" applyNumberFormat="1"/>
    <xf numFmtId="0" fontId="9" fillId="0" borderId="0" xfId="0" applyFont="1" applyAlignment="1">
      <alignment horizontal="center" vertical="center" wrapText="1"/>
    </xf>
    <xf numFmtId="1" fontId="9" fillId="0" borderId="0" xfId="0" applyNumberFormat="1" applyFont="1" applyAlignment="1">
      <alignment horizontal="center" vertical="center"/>
    </xf>
    <xf numFmtId="0" fontId="7" fillId="5" borderId="13" xfId="0" applyFont="1" applyFill="1" applyBorder="1" applyAlignment="1">
      <alignment horizontal="center" vertical="center" wrapText="1"/>
    </xf>
    <xf numFmtId="0" fontId="7" fillId="5" borderId="14" xfId="0" applyFont="1" applyFill="1" applyBorder="1" applyAlignment="1">
      <alignment horizontal="center" vertical="center"/>
    </xf>
    <xf numFmtId="0" fontId="7" fillId="5" borderId="15" xfId="0" applyFont="1" applyFill="1" applyBorder="1" applyAlignment="1">
      <alignment horizontal="center" vertical="center"/>
    </xf>
    <xf numFmtId="0" fontId="8" fillId="5" borderId="1" xfId="0" applyFont="1" applyFill="1" applyBorder="1" applyAlignment="1">
      <alignment vertical="center"/>
    </xf>
    <xf numFmtId="164" fontId="8" fillId="5" borderId="61" xfId="0" applyNumberFormat="1" applyFont="1" applyFill="1" applyBorder="1" applyAlignment="1">
      <alignment horizontal="center"/>
    </xf>
    <xf numFmtId="166" fontId="0" fillId="0" borderId="0" xfId="0" applyNumberFormat="1" applyAlignment="1">
      <alignment horizontal="center"/>
    </xf>
    <xf numFmtId="0" fontId="8" fillId="5" borderId="60" xfId="0" applyFont="1" applyFill="1" applyBorder="1" applyAlignment="1">
      <alignment vertical="center"/>
    </xf>
    <xf numFmtId="164" fontId="17" fillId="0" borderId="3" xfId="0" applyNumberFormat="1" applyFont="1" applyBorder="1" applyAlignment="1">
      <alignment horizontal="center" vertical="center"/>
    </xf>
    <xf numFmtId="164" fontId="0" fillId="0" borderId="4" xfId="0" applyNumberFormat="1" applyBorder="1"/>
    <xf numFmtId="0" fontId="8" fillId="5" borderId="61" xfId="0" applyFont="1" applyFill="1" applyBorder="1" applyAlignment="1">
      <alignment vertical="center"/>
    </xf>
    <xf numFmtId="164" fontId="17" fillId="0" borderId="1" xfId="0" applyNumberFormat="1" applyFont="1" applyBorder="1" applyAlignment="1">
      <alignment horizontal="center"/>
    </xf>
    <xf numFmtId="0" fontId="7" fillId="5" borderId="62" xfId="0" applyFont="1" applyFill="1" applyBorder="1" applyAlignment="1">
      <alignment vertical="center"/>
    </xf>
    <xf numFmtId="0" fontId="7" fillId="5" borderId="8" xfId="0" applyFont="1" applyFill="1" applyBorder="1" applyAlignment="1">
      <alignment vertical="center"/>
    </xf>
    <xf numFmtId="167" fontId="7" fillId="5" borderId="9" xfId="0" applyNumberFormat="1" applyFont="1" applyFill="1" applyBorder="1" applyAlignment="1">
      <alignment vertical="center"/>
    </xf>
    <xf numFmtId="167" fontId="7" fillId="5" borderId="63" xfId="0" applyNumberFormat="1" applyFont="1" applyFill="1" applyBorder="1" applyAlignment="1">
      <alignment vertical="center"/>
    </xf>
    <xf numFmtId="0" fontId="7" fillId="5" borderId="45" xfId="0" applyFont="1" applyFill="1" applyBorder="1" applyAlignment="1">
      <alignment horizontal="center" vertical="center" wrapText="1"/>
    </xf>
    <xf numFmtId="0" fontId="0" fillId="0" borderId="0" xfId="0" applyAlignment="1">
      <alignment horizontal="center" vertical="top" wrapText="1"/>
    </xf>
    <xf numFmtId="0" fontId="30" fillId="5" borderId="45" xfId="0" applyFont="1" applyFill="1" applyBorder="1" applyAlignment="1">
      <alignment horizontal="center" vertical="center" wrapText="1"/>
    </xf>
    <xf numFmtId="0" fontId="13"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6" fillId="10" borderId="46" xfId="0" applyFont="1" applyFill="1" applyBorder="1"/>
    <xf numFmtId="2" fontId="26" fillId="10" borderId="1" xfId="0" applyNumberFormat="1" applyFont="1" applyFill="1" applyBorder="1"/>
    <xf numFmtId="2" fontId="26" fillId="10" borderId="1" xfId="0" applyNumberFormat="1" applyFont="1" applyFill="1" applyBorder="1" applyAlignment="1">
      <alignment vertical="center"/>
    </xf>
    <xf numFmtId="164" fontId="26" fillId="10" borderId="6" xfId="0" applyNumberFormat="1" applyFont="1" applyFill="1" applyBorder="1" applyAlignment="1">
      <alignment vertical="center"/>
    </xf>
    <xf numFmtId="2" fontId="0" fillId="14" borderId="1" xfId="0" applyNumberFormat="1" applyFill="1" applyBorder="1" applyProtection="1">
      <protection locked="0"/>
    </xf>
    <xf numFmtId="0" fontId="13" fillId="0" borderId="0" xfId="0" applyFont="1" applyAlignment="1">
      <alignment horizontal="left" wrapText="1"/>
    </xf>
    <xf numFmtId="0" fontId="7" fillId="0" borderId="0" xfId="0" applyFont="1" applyAlignment="1">
      <alignment horizontal="center"/>
    </xf>
    <xf numFmtId="0" fontId="0" fillId="0" borderId="32" xfId="0" applyBorder="1"/>
    <xf numFmtId="0" fontId="26" fillId="10" borderId="67" xfId="0" applyFont="1" applyFill="1" applyBorder="1"/>
    <xf numFmtId="0" fontId="0" fillId="0" borderId="21" xfId="0" applyBorder="1" applyAlignment="1">
      <alignment horizontal="left" vertical="center"/>
    </xf>
    <xf numFmtId="0" fontId="27" fillId="11" borderId="21" xfId="0" applyFont="1" applyFill="1" applyBorder="1" applyAlignment="1">
      <alignment horizontal="left" vertical="center" wrapText="1"/>
    </xf>
    <xf numFmtId="0" fontId="26" fillId="11" borderId="36" xfId="0" applyFont="1" applyFill="1" applyBorder="1" applyAlignment="1">
      <alignment vertical="center" wrapText="1"/>
    </xf>
    <xf numFmtId="1" fontId="27" fillId="16" borderId="1" xfId="0" applyNumberFormat="1" applyFont="1" applyFill="1" applyBorder="1" applyProtection="1">
      <protection locked="0"/>
    </xf>
    <xf numFmtId="0" fontId="5" fillId="0" borderId="0" xfId="0" applyFont="1" applyAlignment="1">
      <alignment horizontal="center"/>
    </xf>
    <xf numFmtId="1" fontId="0" fillId="0" borderId="34" xfId="0" applyNumberFormat="1" applyBorder="1" applyAlignment="1">
      <alignment horizontal="center"/>
    </xf>
    <xf numFmtId="0" fontId="12" fillId="0" borderId="0" xfId="0" applyFont="1" applyAlignment="1">
      <alignment vertical="center"/>
    </xf>
    <xf numFmtId="0" fontId="13" fillId="0" borderId="0" xfId="0" applyFont="1" applyAlignment="1">
      <alignment vertical="center"/>
    </xf>
    <xf numFmtId="0" fontId="8" fillId="5" borderId="48" xfId="0" applyFont="1" applyFill="1" applyBorder="1" applyAlignment="1">
      <alignment vertical="center"/>
    </xf>
    <xf numFmtId="164" fontId="8" fillId="5" borderId="79" xfId="0" applyNumberFormat="1" applyFont="1" applyFill="1" applyBorder="1" applyAlignment="1">
      <alignment horizontal="center"/>
    </xf>
    <xf numFmtId="0" fontId="7" fillId="5" borderId="45" xfId="0" applyFont="1" applyFill="1" applyBorder="1" applyAlignment="1">
      <alignment vertical="center"/>
    </xf>
    <xf numFmtId="164" fontId="8" fillId="5" borderId="65" xfId="0" applyNumberFormat="1" applyFont="1" applyFill="1" applyBorder="1" applyAlignment="1">
      <alignment horizontal="center"/>
    </xf>
    <xf numFmtId="0" fontId="7" fillId="12" borderId="13" xfId="0" applyFont="1" applyFill="1" applyBorder="1" applyAlignment="1">
      <alignment vertical="center"/>
    </xf>
    <xf numFmtId="164" fontId="7" fillId="12" borderId="70" xfId="0" applyNumberFormat="1" applyFont="1" applyFill="1" applyBorder="1" applyAlignment="1">
      <alignment horizontal="center"/>
    </xf>
    <xf numFmtId="0" fontId="7" fillId="12" borderId="45" xfId="0" applyFont="1" applyFill="1" applyBorder="1"/>
    <xf numFmtId="164" fontId="8" fillId="12" borderId="65" xfId="0" applyNumberFormat="1" applyFont="1" applyFill="1" applyBorder="1" applyAlignment="1">
      <alignment horizontal="center"/>
    </xf>
    <xf numFmtId="164" fontId="0" fillId="13" borderId="66" xfId="0" applyNumberFormat="1" applyFill="1" applyBorder="1" applyAlignment="1">
      <alignment horizontal="center" vertical="center"/>
    </xf>
    <xf numFmtId="0" fontId="7" fillId="13" borderId="13" xfId="0" applyFont="1" applyFill="1" applyBorder="1" applyAlignment="1">
      <alignment vertical="center"/>
    </xf>
    <xf numFmtId="164" fontId="0" fillId="13" borderId="70" xfId="0" applyNumberFormat="1" applyFill="1" applyBorder="1" applyAlignment="1">
      <alignment horizontal="center" vertical="center"/>
    </xf>
    <xf numFmtId="0" fontId="8" fillId="5" borderId="3" xfId="0" applyFont="1" applyFill="1" applyBorder="1" applyAlignment="1">
      <alignment vertical="center"/>
    </xf>
    <xf numFmtId="164" fontId="8" fillId="5" borderId="60" xfId="0" applyNumberFormat="1" applyFont="1" applyFill="1" applyBorder="1" applyAlignment="1">
      <alignment horizontal="center"/>
    </xf>
    <xf numFmtId="0" fontId="7" fillId="13" borderId="57" xfId="0" applyFont="1" applyFill="1" applyBorder="1" applyAlignment="1">
      <alignment vertical="center"/>
    </xf>
    <xf numFmtId="0" fontId="7" fillId="10" borderId="13" xfId="0" applyFont="1" applyFill="1" applyBorder="1" applyAlignment="1">
      <alignment vertical="center"/>
    </xf>
    <xf numFmtId="164" fontId="7" fillId="10" borderId="70" xfId="0" applyNumberFormat="1" applyFont="1" applyFill="1" applyBorder="1" applyAlignment="1">
      <alignment horizontal="center"/>
    </xf>
    <xf numFmtId="0" fontId="7" fillId="0" borderId="24" xfId="0" applyFont="1" applyBorder="1" applyAlignment="1">
      <alignment horizontal="center"/>
    </xf>
    <xf numFmtId="0" fontId="34" fillId="0" borderId="0" xfId="0" applyFont="1"/>
    <xf numFmtId="0" fontId="0" fillId="0" borderId="76" xfId="0" applyBorder="1"/>
    <xf numFmtId="0" fontId="0" fillId="0" borderId="76" xfId="0" applyBorder="1" applyAlignment="1">
      <alignment vertical="top" wrapText="1"/>
    </xf>
    <xf numFmtId="0" fontId="0" fillId="0" borderId="76" xfId="0" applyBorder="1" applyAlignment="1">
      <alignment horizontal="left" vertical="top" wrapText="1"/>
    </xf>
    <xf numFmtId="0" fontId="13" fillId="0" borderId="81" xfId="0" applyFont="1" applyBorder="1" applyAlignment="1">
      <alignment vertical="top" wrapText="1"/>
    </xf>
    <xf numFmtId="0" fontId="13" fillId="0" borderId="74" xfId="0" applyFont="1" applyBorder="1" applyAlignment="1">
      <alignment vertical="top" wrapText="1"/>
    </xf>
    <xf numFmtId="0" fontId="0" fillId="0" borderId="74" xfId="0" applyBorder="1"/>
    <xf numFmtId="2" fontId="0" fillId="0" borderId="19" xfId="2" applyNumberFormat="1" applyFont="1" applyBorder="1"/>
    <xf numFmtId="2" fontId="0" fillId="0" borderId="37" xfId="2" applyNumberFormat="1" applyFont="1" applyBorder="1"/>
    <xf numFmtId="0" fontId="8" fillId="0" borderId="0" xfId="0" applyFont="1"/>
    <xf numFmtId="0" fontId="5" fillId="10" borderId="37" xfId="0" applyFont="1" applyFill="1" applyBorder="1" applyAlignment="1">
      <alignment horizontal="center" vertical="center" wrapText="1"/>
    </xf>
    <xf numFmtId="0" fontId="5" fillId="10" borderId="49" xfId="0" applyFont="1" applyFill="1" applyBorder="1" applyAlignment="1">
      <alignment horizontal="center" vertical="center" wrapText="1"/>
    </xf>
    <xf numFmtId="0" fontId="5" fillId="5" borderId="47" xfId="0" applyFont="1" applyFill="1" applyBorder="1" applyAlignment="1">
      <alignment horizontal="center" vertical="center" wrapText="1"/>
    </xf>
    <xf numFmtId="0" fontId="5" fillId="5" borderId="48" xfId="0" applyFont="1" applyFill="1" applyBorder="1" applyAlignment="1">
      <alignment horizontal="center" vertical="center" wrapText="1"/>
    </xf>
    <xf numFmtId="0" fontId="5" fillId="5" borderId="10" xfId="0" applyFont="1" applyFill="1" applyBorder="1" applyAlignment="1">
      <alignment horizontal="left" vertical="center"/>
    </xf>
    <xf numFmtId="0" fontId="0" fillId="0" borderId="2" xfId="0" applyBorder="1" applyAlignment="1">
      <alignment vertical="center"/>
    </xf>
    <xf numFmtId="0" fontId="40" fillId="0" borderId="10" xfId="0" applyFont="1" applyBorder="1"/>
    <xf numFmtId="6" fontId="41" fillId="0" borderId="11" xfId="0" applyNumberFormat="1" applyFont="1" applyBorder="1"/>
    <xf numFmtId="1" fontId="5" fillId="2" borderId="21" xfId="0" applyNumberFormat="1" applyFont="1" applyFill="1" applyBorder="1"/>
    <xf numFmtId="2" fontId="0" fillId="0" borderId="1" xfId="0" applyNumberFormat="1" applyBorder="1"/>
    <xf numFmtId="2" fontId="0" fillId="0" borderId="19" xfId="0" applyNumberFormat="1" applyBorder="1"/>
    <xf numFmtId="165" fontId="0" fillId="0" borderId="6" xfId="1" applyNumberFormat="1" applyFont="1" applyFill="1" applyBorder="1" applyProtection="1"/>
    <xf numFmtId="164" fontId="26" fillId="11" borderId="1" xfId="0" applyNumberFormat="1" applyFont="1" applyFill="1" applyBorder="1" applyAlignment="1">
      <alignment horizontal="center" vertical="center"/>
    </xf>
    <xf numFmtId="0" fontId="31" fillId="15" borderId="0" xfId="4" applyBorder="1" applyAlignment="1">
      <alignment horizontal="left" vertical="center" wrapText="1"/>
    </xf>
    <xf numFmtId="0" fontId="31" fillId="15" borderId="76" xfId="4" applyBorder="1" applyAlignment="1">
      <alignment horizontal="left" vertical="center" wrapText="1"/>
    </xf>
    <xf numFmtId="0" fontId="8" fillId="0" borderId="80" xfId="0" applyFont="1" applyBorder="1"/>
    <xf numFmtId="1" fontId="0" fillId="7" borderId="57" xfId="0" applyNumberFormat="1" applyFill="1" applyBorder="1" applyProtection="1">
      <protection locked="0"/>
    </xf>
    <xf numFmtId="164" fontId="17" fillId="7" borderId="57" xfId="0" applyNumberFormat="1" applyFont="1" applyFill="1" applyBorder="1" applyProtection="1">
      <protection locked="0"/>
    </xf>
    <xf numFmtId="1" fontId="7" fillId="5" borderId="36" xfId="0" applyNumberFormat="1" applyFont="1" applyFill="1" applyBorder="1" applyAlignment="1">
      <alignment vertical="center"/>
    </xf>
    <xf numFmtId="0" fontId="0" fillId="0" borderId="64" xfId="0" applyBorder="1"/>
    <xf numFmtId="0" fontId="0" fillId="0" borderId="29" xfId="0" applyBorder="1"/>
    <xf numFmtId="1" fontId="0" fillId="7" borderId="23" xfId="0" applyNumberFormat="1" applyFill="1" applyBorder="1" applyAlignment="1" applyProtection="1">
      <alignment horizontal="center"/>
      <protection locked="0"/>
    </xf>
    <xf numFmtId="0" fontId="5" fillId="0" borderId="37" xfId="0" applyFont="1" applyBorder="1"/>
    <xf numFmtId="0" fontId="0" fillId="0" borderId="38" xfId="0" applyBorder="1"/>
    <xf numFmtId="168" fontId="0" fillId="0" borderId="87" xfId="0" applyNumberFormat="1" applyBorder="1"/>
    <xf numFmtId="0" fontId="8" fillId="17" borderId="1" xfId="0" applyFont="1" applyFill="1" applyBorder="1" applyAlignment="1">
      <alignment vertical="center"/>
    </xf>
    <xf numFmtId="164" fontId="0" fillId="17" borderId="1" xfId="0" applyNumberFormat="1" applyFill="1" applyBorder="1" applyAlignment="1">
      <alignment horizontal="center" vertical="center"/>
    </xf>
    <xf numFmtId="165" fontId="0" fillId="0" borderId="1" xfId="1" applyNumberFormat="1" applyFont="1" applyBorder="1" applyAlignment="1" applyProtection="1">
      <alignment vertical="top"/>
      <protection locked="0"/>
    </xf>
    <xf numFmtId="165" fontId="0" fillId="0" borderId="6" xfId="1" applyNumberFormat="1" applyFont="1" applyFill="1" applyBorder="1"/>
    <xf numFmtId="0" fontId="0" fillId="0" borderId="36" xfId="0" applyBorder="1" applyAlignment="1">
      <alignment horizontal="left" vertical="center"/>
    </xf>
    <xf numFmtId="165" fontId="0" fillId="0" borderId="9" xfId="1" applyNumberFormat="1" applyFont="1" applyFill="1" applyBorder="1"/>
    <xf numFmtId="0" fontId="27" fillId="11" borderId="46" xfId="0" applyFont="1" applyFill="1" applyBorder="1" applyAlignment="1">
      <alignment horizontal="left" vertical="center"/>
    </xf>
    <xf numFmtId="1" fontId="27" fillId="16" borderId="11" xfId="0" applyNumberFormat="1" applyFont="1" applyFill="1" applyBorder="1" applyProtection="1">
      <protection locked="0"/>
    </xf>
    <xf numFmtId="2" fontId="26" fillId="11" borderId="11" xfId="0" applyNumberFormat="1" applyFont="1" applyFill="1" applyBorder="1" applyProtection="1">
      <protection locked="0"/>
    </xf>
    <xf numFmtId="2" fontId="0" fillId="0" borderId="8" xfId="0" applyNumberFormat="1" applyBorder="1"/>
    <xf numFmtId="2" fontId="0" fillId="0" borderId="35" xfId="0" applyNumberFormat="1" applyBorder="1"/>
    <xf numFmtId="0" fontId="0" fillId="18" borderId="65" xfId="0" applyFill="1" applyBorder="1"/>
    <xf numFmtId="0" fontId="0" fillId="19" borderId="65" xfId="0" applyFill="1" applyBorder="1"/>
    <xf numFmtId="0" fontId="0" fillId="0" borderId="0" xfId="0" applyAlignment="1">
      <alignment horizontal="left" vertical="center"/>
    </xf>
    <xf numFmtId="0" fontId="44" fillId="20" borderId="46" xfId="0" applyFont="1" applyFill="1" applyBorder="1" applyAlignment="1">
      <alignment horizontal="center"/>
    </xf>
    <xf numFmtId="2" fontId="0" fillId="0" borderId="90" xfId="0" applyNumberFormat="1" applyBorder="1"/>
    <xf numFmtId="0" fontId="44" fillId="20" borderId="88" xfId="0" applyFont="1" applyFill="1" applyBorder="1" applyAlignment="1">
      <alignment horizontal="center"/>
    </xf>
    <xf numFmtId="0" fontId="44" fillId="20" borderId="88" xfId="0" applyFont="1" applyFill="1" applyBorder="1" applyAlignment="1">
      <alignment horizontal="center" wrapText="1"/>
    </xf>
    <xf numFmtId="2" fontId="0" fillId="0" borderId="91" xfId="2" applyNumberFormat="1" applyFont="1" applyBorder="1"/>
    <xf numFmtId="0" fontId="44" fillId="0" borderId="92" xfId="0" applyFont="1" applyBorder="1" applyAlignment="1">
      <alignment horizontal="center"/>
    </xf>
    <xf numFmtId="0" fontId="0" fillId="0" borderId="93" xfId="0" applyBorder="1" applyAlignment="1">
      <alignment horizontal="center"/>
    </xf>
    <xf numFmtId="0" fontId="44" fillId="21" borderId="1" xfId="0" applyFont="1" applyFill="1" applyBorder="1" applyAlignment="1" applyProtection="1">
      <alignment horizontal="center"/>
      <protection locked="0"/>
    </xf>
    <xf numFmtId="0" fontId="44" fillId="21" borderId="11" xfId="0" applyFont="1" applyFill="1" applyBorder="1" applyAlignment="1" applyProtection="1">
      <alignment horizontal="center"/>
      <protection locked="0"/>
    </xf>
    <xf numFmtId="0" fontId="47" fillId="20" borderId="46" xfId="0" applyFont="1" applyFill="1" applyBorder="1" applyAlignment="1">
      <alignment horizontal="center"/>
    </xf>
    <xf numFmtId="0" fontId="44" fillId="0" borderId="0" xfId="0" applyFont="1"/>
    <xf numFmtId="0" fontId="44" fillId="0" borderId="27" xfId="0" applyFont="1" applyBorder="1" applyAlignment="1">
      <alignment horizontal="center" vertical="center"/>
    </xf>
    <xf numFmtId="0" fontId="44" fillId="0" borderId="57" xfId="0" applyFont="1" applyBorder="1" applyAlignment="1">
      <alignment horizontal="center" vertical="center"/>
    </xf>
    <xf numFmtId="0" fontId="44" fillId="0" borderId="63" xfId="0" applyFont="1" applyBorder="1" applyAlignment="1">
      <alignment horizontal="left" vertical="center"/>
    </xf>
    <xf numFmtId="0" fontId="0" fillId="0" borderId="0" xfId="0" applyAlignment="1" applyProtection="1">
      <alignment vertical="center"/>
      <protection locked="0"/>
    </xf>
    <xf numFmtId="0" fontId="3" fillId="0" borderId="0" xfId="0" applyFont="1" applyAlignment="1">
      <alignment vertical="center"/>
    </xf>
    <xf numFmtId="0" fontId="46" fillId="0" borderId="0" xfId="0" applyFont="1" applyAlignment="1">
      <alignment vertical="center"/>
    </xf>
    <xf numFmtId="0" fontId="17" fillId="0" borderId="0" xfId="0" applyFont="1" applyAlignment="1">
      <alignment horizontal="center"/>
    </xf>
    <xf numFmtId="0" fontId="0" fillId="0" borderId="0" xfId="0" applyAlignment="1" applyProtection="1">
      <alignment horizontal="center" vertical="center"/>
      <protection locked="0"/>
    </xf>
    <xf numFmtId="0" fontId="47" fillId="0" borderId="0" xfId="0" applyFont="1"/>
    <xf numFmtId="0" fontId="44" fillId="0" borderId="0" xfId="0" applyFont="1" applyAlignment="1">
      <alignment wrapText="1"/>
    </xf>
    <xf numFmtId="0" fontId="0" fillId="0" borderId="34" xfId="0" applyBorder="1" applyAlignment="1">
      <alignment vertical="top" wrapText="1"/>
    </xf>
    <xf numFmtId="0" fontId="0" fillId="0" borderId="23" xfId="0" applyBorder="1" applyAlignment="1">
      <alignment vertical="top" wrapText="1"/>
    </xf>
    <xf numFmtId="0" fontId="0" fillId="0" borderId="25" xfId="0" applyBorder="1" applyAlignment="1">
      <alignment horizontal="left" vertical="top" wrapText="1"/>
    </xf>
    <xf numFmtId="0" fontId="0" fillId="0" borderId="25" xfId="0" applyBorder="1" applyAlignment="1">
      <alignment vertical="top" wrapText="1"/>
    </xf>
    <xf numFmtId="0" fontId="0" fillId="0" borderId="23" xfId="0" applyBorder="1" applyAlignment="1">
      <alignment horizontal="left" vertical="top" wrapText="1"/>
    </xf>
    <xf numFmtId="0" fontId="0" fillId="2" borderId="23" xfId="0" applyFill="1" applyBorder="1" applyAlignment="1">
      <alignment horizontal="left" vertical="top" wrapText="1"/>
    </xf>
    <xf numFmtId="49" fontId="0" fillId="0" borderId="104"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95" xfId="0" applyNumberFormat="1" applyBorder="1" applyAlignment="1" applyProtection="1">
      <alignment vertical="top"/>
      <protection locked="0"/>
    </xf>
    <xf numFmtId="49" fontId="0" fillId="0" borderId="105" xfId="0" applyNumberFormat="1" applyBorder="1" applyAlignment="1" applyProtection="1">
      <alignment vertical="top"/>
      <protection locked="0"/>
    </xf>
    <xf numFmtId="0" fontId="0" fillId="0" borderId="106" xfId="0" applyBorder="1"/>
    <xf numFmtId="165" fontId="0" fillId="0" borderId="106" xfId="1" applyNumberFormat="1" applyFont="1" applyBorder="1"/>
    <xf numFmtId="0" fontId="0" fillId="0" borderId="107" xfId="0" applyBorder="1"/>
    <xf numFmtId="0" fontId="0" fillId="0" borderId="108" xfId="0" applyBorder="1"/>
    <xf numFmtId="0" fontId="48" fillId="22" borderId="99" xfId="0" applyFont="1" applyFill="1" applyBorder="1" applyAlignment="1">
      <alignment horizontal="center" vertical="center" wrapText="1"/>
    </xf>
    <xf numFmtId="0" fontId="48" fillId="22" borderId="111" xfId="0" applyFont="1" applyFill="1" applyBorder="1" applyAlignment="1">
      <alignment horizontal="center" vertical="center" wrapText="1"/>
    </xf>
    <xf numFmtId="0" fontId="48" fillId="22" borderId="112" xfId="0" applyFont="1" applyFill="1" applyBorder="1" applyAlignment="1">
      <alignment horizontal="center" vertical="center" wrapText="1"/>
    </xf>
    <xf numFmtId="0" fontId="44" fillId="0" borderId="99" xfId="0" applyFont="1" applyBorder="1" applyAlignment="1">
      <alignment horizontal="center" vertical="center"/>
    </xf>
    <xf numFmtId="0" fontId="44" fillId="0" borderId="111" xfId="0" applyFont="1" applyBorder="1" applyAlignment="1">
      <alignment horizontal="center" vertical="center"/>
    </xf>
    <xf numFmtId="0" fontId="44" fillId="0" borderId="112" xfId="0" applyFont="1" applyBorder="1" applyAlignment="1">
      <alignment horizontal="left" vertical="center"/>
    </xf>
    <xf numFmtId="0" fontId="44" fillId="0" borderId="112" xfId="0" applyFont="1" applyBorder="1" applyAlignment="1">
      <alignment horizontal="left" vertical="center" wrapText="1"/>
    </xf>
    <xf numFmtId="0" fontId="0" fillId="0" borderId="113" xfId="0" applyBorder="1"/>
    <xf numFmtId="2" fontId="0" fillId="0" borderId="114" xfId="0" applyNumberFormat="1" applyBorder="1"/>
    <xf numFmtId="2" fontId="0" fillId="0" borderId="115" xfId="0" applyNumberFormat="1" applyBorder="1"/>
    <xf numFmtId="2" fontId="0" fillId="0" borderId="49" xfId="0" applyNumberFormat="1" applyBorder="1"/>
    <xf numFmtId="0" fontId="0" fillId="0" borderId="114" xfId="0" applyBorder="1" applyAlignment="1">
      <alignment horizontal="center"/>
    </xf>
    <xf numFmtId="0" fontId="5" fillId="0" borderId="116" xfId="0" applyFont="1" applyBorder="1"/>
    <xf numFmtId="0" fontId="5" fillId="0" borderId="117" xfId="0" applyFont="1" applyBorder="1" applyAlignment="1">
      <alignment horizontal="center"/>
    </xf>
    <xf numFmtId="2" fontId="5" fillId="0" borderId="117" xfId="0" applyNumberFormat="1" applyFont="1" applyBorder="1"/>
    <xf numFmtId="2" fontId="5" fillId="0" borderId="34" xfId="0" applyNumberFormat="1" applyFont="1" applyBorder="1"/>
    <xf numFmtId="0" fontId="5" fillId="5" borderId="121" xfId="0" applyFont="1" applyFill="1" applyBorder="1" applyAlignment="1">
      <alignment horizontal="left" vertical="center"/>
    </xf>
    <xf numFmtId="0" fontId="5" fillId="5" borderId="123" xfId="0" applyFont="1" applyFill="1" applyBorder="1" applyAlignment="1">
      <alignment horizontal="center" vertical="center" wrapText="1"/>
    </xf>
    <xf numFmtId="0" fontId="5" fillId="10" borderId="124" xfId="0" applyFont="1" applyFill="1" applyBorder="1" applyAlignment="1">
      <alignment horizontal="center" vertical="center" wrapText="1"/>
    </xf>
    <xf numFmtId="0" fontId="44" fillId="0" borderId="126" xfId="0" applyFont="1" applyBorder="1" applyAlignment="1">
      <alignment horizontal="center"/>
    </xf>
    <xf numFmtId="2" fontId="0" fillId="0" borderId="128" xfId="0" applyNumberFormat="1" applyBorder="1"/>
    <xf numFmtId="0" fontId="0" fillId="0" borderId="129" xfId="0" applyBorder="1" applyAlignment="1">
      <alignment horizontal="center"/>
    </xf>
    <xf numFmtId="0" fontId="44" fillId="20" borderId="130" xfId="0" applyFont="1" applyFill="1" applyBorder="1" applyAlignment="1">
      <alignment horizontal="center"/>
    </xf>
    <xf numFmtId="0" fontId="44" fillId="20" borderId="131" xfId="0" applyFont="1" applyFill="1" applyBorder="1"/>
    <xf numFmtId="2" fontId="0" fillId="0" borderId="132" xfId="0" applyNumberFormat="1" applyBorder="1"/>
    <xf numFmtId="0" fontId="44" fillId="20" borderId="121" xfId="0" applyFont="1" applyFill="1" applyBorder="1"/>
    <xf numFmtId="2" fontId="0" fillId="0" borderId="133" xfId="0" applyNumberFormat="1" applyBorder="1"/>
    <xf numFmtId="0" fontId="44" fillId="20" borderId="121" xfId="0" applyFont="1" applyFill="1" applyBorder="1" applyAlignment="1">
      <alignment wrapText="1"/>
    </xf>
    <xf numFmtId="0" fontId="44" fillId="20" borderId="127" xfId="0" applyFont="1" applyFill="1" applyBorder="1"/>
    <xf numFmtId="0" fontId="44" fillId="20" borderId="134" xfId="0" applyFont="1" applyFill="1" applyBorder="1" applyAlignment="1">
      <alignment horizontal="center"/>
    </xf>
    <xf numFmtId="2" fontId="0" fillId="0" borderId="135" xfId="2" applyNumberFormat="1" applyFont="1" applyBorder="1"/>
    <xf numFmtId="2" fontId="0" fillId="0" borderId="136" xfId="0" applyNumberFormat="1" applyBorder="1"/>
    <xf numFmtId="2" fontId="0" fillId="0" borderId="137" xfId="0" applyNumberFormat="1" applyBorder="1"/>
    <xf numFmtId="2" fontId="0" fillId="0" borderId="138" xfId="0" applyNumberFormat="1" applyBorder="1"/>
    <xf numFmtId="0" fontId="46" fillId="0" borderId="46" xfId="0" applyFont="1" applyBorder="1" applyAlignment="1">
      <alignment horizontal="center" vertical="center" wrapText="1"/>
    </xf>
    <xf numFmtId="0" fontId="46" fillId="2" borderId="10" xfId="0" applyFont="1" applyFill="1" applyBorder="1" applyAlignment="1">
      <alignment vertical="center" wrapText="1"/>
    </xf>
    <xf numFmtId="0" fontId="46" fillId="2" borderId="46" xfId="0" applyFont="1" applyFill="1" applyBorder="1" applyAlignment="1">
      <alignment vertical="center" wrapText="1"/>
    </xf>
    <xf numFmtId="0" fontId="49" fillId="2" borderId="10" xfId="0" applyFont="1" applyFill="1" applyBorder="1" applyAlignment="1">
      <alignment vertical="center"/>
    </xf>
    <xf numFmtId="0" fontId="46" fillId="2" borderId="46" xfId="0" applyFont="1" applyFill="1" applyBorder="1" applyAlignment="1">
      <alignment horizontal="left" vertical="center"/>
    </xf>
    <xf numFmtId="0" fontId="49" fillId="2" borderId="80" xfId="0" applyFont="1" applyFill="1" applyBorder="1" applyAlignment="1">
      <alignment vertical="center"/>
    </xf>
    <xf numFmtId="0" fontId="46" fillId="2" borderId="56" xfId="0" applyFont="1" applyFill="1" applyBorder="1" applyAlignment="1">
      <alignment vertical="center" wrapText="1"/>
    </xf>
    <xf numFmtId="0" fontId="46" fillId="0" borderId="46" xfId="0" applyFont="1" applyBorder="1" applyAlignment="1">
      <alignment horizontal="left" vertical="center" wrapText="1"/>
    </xf>
    <xf numFmtId="0" fontId="49" fillId="0" borderId="46" xfId="0" applyFont="1" applyBorder="1" applyAlignment="1">
      <alignment horizontal="left" vertical="center"/>
    </xf>
    <xf numFmtId="0" fontId="6" fillId="0" borderId="46" xfId="3" applyFill="1" applyBorder="1" applyAlignment="1">
      <alignment horizontal="left" vertical="center" wrapText="1"/>
    </xf>
    <xf numFmtId="0" fontId="5" fillId="5" borderId="139" xfId="0" applyFont="1" applyFill="1" applyBorder="1" applyAlignment="1">
      <alignment horizontal="left" vertical="center" wrapText="1"/>
    </xf>
    <xf numFmtId="0" fontId="45" fillId="5" borderId="66" xfId="0" applyFont="1" applyFill="1" applyBorder="1" applyAlignment="1">
      <alignment horizontal="center" vertical="center"/>
    </xf>
    <xf numFmtId="0" fontId="36" fillId="5" borderId="140" xfId="0" applyFont="1" applyFill="1" applyBorder="1" applyAlignment="1">
      <alignment horizontal="center" vertical="center" wrapText="1"/>
    </xf>
    <xf numFmtId="0" fontId="36" fillId="5" borderId="141" xfId="0" applyFont="1" applyFill="1" applyBorder="1" applyAlignment="1">
      <alignment horizontal="center" vertical="center" wrapText="1"/>
    </xf>
    <xf numFmtId="0" fontId="36" fillId="5" borderId="143" xfId="0" applyFont="1" applyFill="1" applyBorder="1" applyAlignment="1">
      <alignment horizontal="center" vertical="center" wrapText="1"/>
    </xf>
    <xf numFmtId="0" fontId="36" fillId="5" borderId="142" xfId="0" applyFont="1" applyFill="1" applyBorder="1" applyAlignment="1">
      <alignment horizontal="center" vertical="center" wrapText="1"/>
    </xf>
    <xf numFmtId="0" fontId="36" fillId="5" borderId="144" xfId="0" applyFont="1" applyFill="1" applyBorder="1" applyAlignment="1">
      <alignment horizontal="center" vertical="center" wrapText="1"/>
    </xf>
    <xf numFmtId="0" fontId="46" fillId="2" borderId="46" xfId="0" applyFont="1" applyFill="1" applyBorder="1" applyAlignment="1">
      <alignment horizontal="center" vertical="center" wrapText="1"/>
    </xf>
    <xf numFmtId="0" fontId="46" fillId="2" borderId="42" xfId="0" applyFont="1" applyFill="1" applyBorder="1" applyAlignment="1">
      <alignment vertical="center"/>
    </xf>
    <xf numFmtId="0" fontId="46" fillId="2" borderId="56" xfId="0" applyFont="1" applyFill="1" applyBorder="1" applyAlignment="1">
      <alignment horizontal="center" vertical="center" wrapText="1"/>
    </xf>
    <xf numFmtId="0" fontId="46" fillId="2" borderId="28" xfId="0" applyFont="1" applyFill="1" applyBorder="1" applyAlignment="1">
      <alignment vertical="center"/>
    </xf>
    <xf numFmtId="0" fontId="6" fillId="2" borderId="46" xfId="3" applyFill="1" applyBorder="1" applyAlignment="1">
      <alignment vertical="center" wrapText="1"/>
    </xf>
    <xf numFmtId="0" fontId="6" fillId="2" borderId="56" xfId="3" applyFill="1" applyBorder="1" applyAlignment="1">
      <alignment vertical="center"/>
    </xf>
    <xf numFmtId="0" fontId="46" fillId="2" borderId="99" xfId="0" applyFont="1" applyFill="1" applyBorder="1" applyAlignment="1">
      <alignment vertical="center" wrapText="1"/>
    </xf>
    <xf numFmtId="0" fontId="46" fillId="2" borderId="46" xfId="0" applyFont="1" applyFill="1" applyBorder="1" applyAlignment="1">
      <alignment horizontal="left" vertical="center" wrapText="1"/>
    </xf>
    <xf numFmtId="0" fontId="49" fillId="2" borderId="46" xfId="0" applyFont="1" applyFill="1" applyBorder="1" applyAlignment="1">
      <alignment vertical="center" wrapText="1"/>
    </xf>
    <xf numFmtId="0" fontId="46" fillId="2" borderId="56" xfId="0" applyFont="1" applyFill="1" applyBorder="1" applyAlignment="1">
      <alignment vertical="center"/>
    </xf>
    <xf numFmtId="0" fontId="46" fillId="2" borderId="11" xfId="0" applyFont="1" applyFill="1" applyBorder="1" applyAlignment="1">
      <alignment vertical="center"/>
    </xf>
    <xf numFmtId="0" fontId="5" fillId="23" borderId="147" xfId="0" applyFont="1" applyFill="1" applyBorder="1" applyAlignment="1">
      <alignment horizontal="center" vertical="center" wrapText="1"/>
    </xf>
    <xf numFmtId="0" fontId="0" fillId="0" borderId="0" xfId="0" applyAlignment="1">
      <alignment vertical="top"/>
    </xf>
    <xf numFmtId="0" fontId="2" fillId="0" borderId="0" xfId="0" applyFont="1" applyAlignment="1">
      <alignment vertical="center"/>
    </xf>
    <xf numFmtId="0" fontId="2" fillId="0" borderId="0" xfId="0" applyFont="1" applyAlignment="1" applyProtection="1">
      <alignment vertical="center"/>
      <protection locked="0"/>
    </xf>
    <xf numFmtId="0" fontId="2" fillId="0" borderId="0" xfId="0" applyFont="1" applyProtection="1">
      <protection locked="0"/>
    </xf>
    <xf numFmtId="0" fontId="2" fillId="0" borderId="0" xfId="0" applyFont="1"/>
    <xf numFmtId="0" fontId="0" fillId="0" borderId="1" xfId="0" applyBorder="1" applyAlignment="1" applyProtection="1">
      <alignment horizontal="center" vertical="center"/>
      <protection locked="0"/>
    </xf>
    <xf numFmtId="0" fontId="0" fillId="3" borderId="1" xfId="0" applyFill="1" applyBorder="1" applyAlignment="1">
      <alignment vertical="center"/>
    </xf>
    <xf numFmtId="0" fontId="12" fillId="0" borderId="1" xfId="0" applyFont="1" applyBorder="1" applyAlignment="1" applyProtection="1">
      <alignment horizontal="center" vertical="center"/>
      <protection locked="0"/>
    </xf>
    <xf numFmtId="0" fontId="12" fillId="3" borderId="1" xfId="0" applyFont="1" applyFill="1" applyBorder="1" applyAlignment="1">
      <alignment vertical="center"/>
    </xf>
    <xf numFmtId="0" fontId="0" fillId="3" borderId="1" xfId="0" applyFill="1" applyBorder="1" applyAlignment="1" applyProtection="1">
      <alignment vertical="center"/>
      <protection locked="0"/>
    </xf>
    <xf numFmtId="0" fontId="0" fillId="3" borderId="19" xfId="0" applyFill="1"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52" fillId="20" borderId="88" xfId="0" applyFont="1" applyFill="1" applyBorder="1" applyAlignment="1">
      <alignment horizontal="center"/>
    </xf>
    <xf numFmtId="0" fontId="12" fillId="0" borderId="89" xfId="0" applyFont="1" applyBorder="1" applyAlignment="1">
      <alignment horizontal="center"/>
    </xf>
    <xf numFmtId="0" fontId="12" fillId="0" borderId="1" xfId="0" applyFont="1" applyBorder="1" applyAlignment="1">
      <alignment horizontal="center"/>
    </xf>
    <xf numFmtId="0" fontId="52" fillId="20" borderId="46" xfId="0" applyFont="1" applyFill="1" applyBorder="1" applyAlignment="1">
      <alignment horizontal="center"/>
    </xf>
    <xf numFmtId="0" fontId="52" fillId="20" borderId="134" xfId="0" applyFont="1" applyFill="1" applyBorder="1" applyAlignment="1">
      <alignment horizontal="center"/>
    </xf>
    <xf numFmtId="0" fontId="12" fillId="0" borderId="106" xfId="0" applyFont="1" applyBorder="1" applyAlignment="1">
      <alignment horizontal="center"/>
    </xf>
    <xf numFmtId="0" fontId="12" fillId="0" borderId="127" xfId="0" applyFont="1" applyBorder="1"/>
    <xf numFmtId="0" fontId="12" fillId="0" borderId="137" xfId="0" applyFont="1" applyBorder="1" applyAlignment="1">
      <alignment horizontal="center"/>
    </xf>
    <xf numFmtId="0" fontId="52" fillId="20" borderId="121" xfId="0" applyFont="1" applyFill="1" applyBorder="1"/>
    <xf numFmtId="0" fontId="52" fillId="0" borderId="125" xfId="0" applyFont="1" applyBorder="1"/>
    <xf numFmtId="0" fontId="17" fillId="0" borderId="1" xfId="0" applyFont="1" applyBorder="1" applyAlignment="1" applyProtection="1">
      <alignment horizontal="center" vertical="center"/>
      <protection locked="0"/>
    </xf>
    <xf numFmtId="0" fontId="17" fillId="3" borderId="1" xfId="0" applyFont="1" applyFill="1" applyBorder="1" applyAlignment="1" applyProtection="1">
      <alignment vertical="center"/>
      <protection locked="0"/>
    </xf>
    <xf numFmtId="0" fontId="17" fillId="3" borderId="19" xfId="0" applyFont="1" applyFill="1" applyBorder="1" applyAlignment="1" applyProtection="1">
      <alignment horizontal="center" vertical="center"/>
      <protection locked="0"/>
    </xf>
    <xf numFmtId="0" fontId="36" fillId="5" borderId="149" xfId="0" applyFont="1" applyFill="1" applyBorder="1" applyAlignment="1">
      <alignment horizontal="center" vertical="center" wrapText="1"/>
    </xf>
    <xf numFmtId="0" fontId="36" fillId="5" borderId="150" xfId="0" applyFont="1" applyFill="1" applyBorder="1" applyAlignment="1">
      <alignment horizontal="center" vertical="center" wrapText="1"/>
    </xf>
    <xf numFmtId="0" fontId="46" fillId="0" borderId="121" xfId="0" applyFont="1" applyBorder="1" applyAlignment="1">
      <alignment vertical="center" wrapText="1"/>
    </xf>
    <xf numFmtId="0" fontId="46" fillId="2" borderId="151" xfId="0" applyFont="1" applyFill="1" applyBorder="1" applyAlignment="1">
      <alignment horizontal="center" vertical="center" wrapText="1"/>
    </xf>
    <xf numFmtId="0" fontId="49" fillId="0" borderId="121" xfId="0" applyFont="1" applyBorder="1" applyAlignment="1">
      <alignment vertical="center"/>
    </xf>
    <xf numFmtId="0" fontId="46" fillId="0" borderId="104" xfId="0" applyFont="1" applyBorder="1" applyAlignment="1">
      <alignment vertical="center" wrapText="1"/>
    </xf>
    <xf numFmtId="0" fontId="46" fillId="0" borderId="127" xfId="0" applyFont="1" applyBorder="1" applyAlignment="1">
      <alignment vertical="center" wrapText="1"/>
    </xf>
    <xf numFmtId="0" fontId="46" fillId="0" borderId="134" xfId="0" applyFont="1" applyBorder="1" applyAlignment="1">
      <alignment horizontal="center" vertical="center"/>
    </xf>
    <xf numFmtId="0" fontId="46" fillId="0" borderId="134" xfId="0" applyFont="1" applyBorder="1" applyAlignment="1">
      <alignment horizontal="left" vertical="center"/>
    </xf>
    <xf numFmtId="0" fontId="6" fillId="0" borderId="134" xfId="3" applyFill="1" applyBorder="1" applyAlignment="1">
      <alignment horizontal="left" vertical="center" wrapText="1"/>
    </xf>
    <xf numFmtId="0" fontId="46" fillId="2" borderId="108" xfId="0" applyFont="1" applyFill="1" applyBorder="1" applyAlignment="1">
      <alignment horizontal="center" vertical="center" wrapText="1"/>
    </xf>
    <xf numFmtId="0" fontId="5" fillId="5" borderId="152" xfId="0" applyFont="1" applyFill="1" applyBorder="1" applyAlignment="1">
      <alignment horizontal="left" vertical="center" wrapText="1"/>
    </xf>
    <xf numFmtId="0" fontId="45" fillId="5" borderId="108" xfId="0" applyFont="1" applyFill="1" applyBorder="1" applyAlignment="1">
      <alignment horizontal="center" vertical="center"/>
    </xf>
    <xf numFmtId="0" fontId="0" fillId="0" borderId="0" xfId="0" quotePrefix="1"/>
    <xf numFmtId="0" fontId="45" fillId="0" borderId="32" xfId="0" applyFont="1" applyBorder="1" applyAlignment="1">
      <alignment horizontal="left" vertical="top" wrapText="1"/>
    </xf>
    <xf numFmtId="0" fontId="5" fillId="0" borderId="34" xfId="0" applyFont="1" applyBorder="1" applyAlignment="1">
      <alignment horizontal="left" vertical="top" wrapText="1"/>
    </xf>
    <xf numFmtId="0" fontId="45" fillId="0" borderId="29" xfId="0" applyFont="1" applyBorder="1" applyAlignment="1">
      <alignment vertical="top" wrapText="1"/>
    </xf>
    <xf numFmtId="0" fontId="45" fillId="0" borderId="94" xfId="0" applyFont="1" applyBorder="1" applyAlignment="1">
      <alignment vertical="top" wrapText="1"/>
    </xf>
    <xf numFmtId="0" fontId="45" fillId="0" borderId="31" xfId="0" applyFont="1" applyBorder="1" applyAlignment="1">
      <alignment wrapText="1"/>
    </xf>
    <xf numFmtId="0" fontId="45" fillId="0" borderId="96" xfId="0" applyFont="1" applyBorder="1" applyAlignment="1">
      <alignment wrapText="1"/>
    </xf>
    <xf numFmtId="0" fontId="46" fillId="2" borderId="29" xfId="0" applyFont="1" applyFill="1" applyBorder="1" applyAlignment="1">
      <alignment horizontal="left" vertical="top" wrapText="1"/>
    </xf>
    <xf numFmtId="0" fontId="46" fillId="2" borderId="23" xfId="0" applyFont="1" applyFill="1" applyBorder="1" applyAlignment="1">
      <alignment horizontal="left" vertical="top" wrapText="1"/>
    </xf>
    <xf numFmtId="0" fontId="46" fillId="0" borderId="30" xfId="0" applyFont="1" applyBorder="1" applyAlignment="1">
      <alignment vertical="top" wrapText="1"/>
    </xf>
    <xf numFmtId="0" fontId="46" fillId="0" borderId="95" xfId="0" applyFont="1" applyBorder="1" applyAlignment="1">
      <alignment vertical="top" wrapText="1"/>
    </xf>
    <xf numFmtId="0" fontId="45" fillId="2" borderId="145" xfId="0" applyFont="1" applyFill="1" applyBorder="1" applyAlignment="1">
      <alignment horizontal="left" vertical="center" wrapText="1"/>
    </xf>
    <xf numFmtId="0" fontId="45" fillId="2" borderId="147" xfId="0" applyFont="1" applyFill="1" applyBorder="1" applyAlignment="1">
      <alignment horizontal="left" vertical="center" wrapText="1"/>
    </xf>
    <xf numFmtId="0" fontId="45" fillId="2" borderId="145" xfId="0" applyFont="1" applyFill="1" applyBorder="1" applyAlignment="1">
      <alignment horizontal="left" vertical="top" wrapText="1"/>
    </xf>
    <xf numFmtId="0" fontId="45" fillId="2" borderId="147" xfId="0" applyFont="1" applyFill="1" applyBorder="1" applyAlignment="1">
      <alignment horizontal="left" vertical="top" wrapText="1"/>
    </xf>
    <xf numFmtId="0" fontId="22" fillId="9" borderId="0" xfId="0" applyFont="1" applyFill="1" applyAlignment="1">
      <alignment horizontal="center"/>
    </xf>
    <xf numFmtId="0" fontId="45" fillId="2" borderId="31" xfId="0" applyFont="1" applyFill="1" applyBorder="1" applyAlignment="1">
      <alignment horizontal="left" vertical="top" wrapText="1"/>
    </xf>
    <xf numFmtId="0" fontId="5" fillId="2" borderId="28" xfId="0" applyFont="1" applyFill="1" applyBorder="1" applyAlignment="1">
      <alignment horizontal="left" vertical="top" wrapText="1"/>
    </xf>
    <xf numFmtId="0" fontId="54" fillId="0" borderId="31" xfId="0" applyFont="1" applyBorder="1" applyAlignment="1">
      <alignment horizontal="left" vertical="top" wrapText="1"/>
    </xf>
    <xf numFmtId="0" fontId="5" fillId="0" borderId="28" xfId="0" applyFont="1" applyBorder="1" applyAlignment="1">
      <alignment horizontal="left" vertical="top" wrapText="1"/>
    </xf>
    <xf numFmtId="0" fontId="45" fillId="0" borderId="31" xfId="0" applyFont="1" applyBorder="1" applyAlignment="1">
      <alignment horizontal="left" vertical="top" wrapText="1"/>
    </xf>
    <xf numFmtId="0" fontId="20" fillId="0" borderId="29" xfId="0" applyFont="1" applyBorder="1" applyAlignment="1">
      <alignment horizontal="left" vertical="top" wrapText="1"/>
    </xf>
    <xf numFmtId="0" fontId="20" fillId="0" borderId="23" xfId="0" applyFont="1" applyBorder="1" applyAlignment="1">
      <alignment horizontal="left" vertical="top" wrapText="1"/>
    </xf>
    <xf numFmtId="0" fontId="54" fillId="0" borderId="32"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5" fillId="0" borderId="31" xfId="0" applyFont="1" applyBorder="1" applyAlignment="1">
      <alignment horizontal="left" vertical="top" wrapText="1"/>
    </xf>
    <xf numFmtId="0" fontId="0" fillId="0" borderId="0" xfId="0" applyAlignment="1">
      <alignment horizontal="left" vertical="center"/>
    </xf>
    <xf numFmtId="0" fontId="2" fillId="0" borderId="0" xfId="0" applyFont="1" applyAlignment="1">
      <alignment horizontal="left" vertical="center"/>
    </xf>
    <xf numFmtId="0" fontId="46" fillId="0" borderId="29" xfId="0" applyFont="1" applyBorder="1" applyAlignment="1">
      <alignment horizontal="left" vertical="top" wrapText="1"/>
    </xf>
    <xf numFmtId="0" fontId="5" fillId="0" borderId="23" xfId="0" applyFont="1" applyBorder="1" applyAlignment="1">
      <alignment horizontal="left" vertical="top" wrapText="1"/>
    </xf>
    <xf numFmtId="0" fontId="12" fillId="0" borderId="31" xfId="0" applyFont="1" applyBorder="1" applyAlignment="1">
      <alignment horizontal="left" vertical="top" wrapText="1"/>
    </xf>
    <xf numFmtId="0" fontId="12" fillId="0" borderId="28" xfId="0" applyFont="1" applyBorder="1" applyAlignment="1">
      <alignment horizontal="left" vertical="top" wrapText="1"/>
    </xf>
    <xf numFmtId="0" fontId="5" fillId="0" borderId="32" xfId="0" applyFont="1" applyBorder="1" applyAlignment="1">
      <alignment horizontal="left" vertical="top" wrapText="1"/>
    </xf>
    <xf numFmtId="0" fontId="16" fillId="5" borderId="32" xfId="0" applyFont="1" applyFill="1" applyBorder="1" applyAlignment="1">
      <alignment horizontal="center"/>
    </xf>
    <xf numFmtId="0" fontId="16" fillId="5" borderId="33" xfId="0" applyFont="1" applyFill="1" applyBorder="1" applyAlignment="1">
      <alignment horizontal="center"/>
    </xf>
    <xf numFmtId="0" fontId="16" fillId="5" borderId="34" xfId="0" applyFont="1" applyFill="1" applyBorder="1" applyAlignment="1">
      <alignment horizontal="center"/>
    </xf>
    <xf numFmtId="0" fontId="13" fillId="4" borderId="30" xfId="0" applyFont="1" applyFill="1" applyBorder="1" applyAlignment="1">
      <alignment horizontal="left" vertical="top" wrapText="1"/>
    </xf>
    <xf numFmtId="0" fontId="12" fillId="4" borderId="0" xfId="0" applyFont="1" applyFill="1" applyAlignment="1">
      <alignment horizontal="left" vertical="top" wrapText="1"/>
    </xf>
    <xf numFmtId="0" fontId="12"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0" fontId="5" fillId="5" borderId="29" xfId="0" applyFont="1" applyFill="1" applyBorder="1" applyAlignment="1">
      <alignment horizontal="left"/>
    </xf>
    <xf numFmtId="0" fontId="5" fillId="5" borderId="22" xfId="0" applyFont="1" applyFill="1" applyBorder="1" applyAlignment="1">
      <alignment horizontal="left"/>
    </xf>
    <xf numFmtId="0" fontId="5" fillId="5" borderId="23" xfId="0" applyFont="1" applyFill="1" applyBorder="1" applyAlignment="1">
      <alignment horizontal="left"/>
    </xf>
    <xf numFmtId="0" fontId="5" fillId="5" borderId="100" xfId="0" applyFont="1" applyFill="1" applyBorder="1" applyAlignment="1">
      <alignment horizontal="left"/>
    </xf>
    <xf numFmtId="0" fontId="5" fillId="5" borderId="101" xfId="0" applyFont="1" applyFill="1" applyBorder="1" applyAlignment="1">
      <alignment horizontal="left"/>
    </xf>
    <xf numFmtId="0" fontId="5" fillId="5" borderId="102" xfId="0" applyFont="1" applyFill="1" applyBorder="1" applyAlignment="1">
      <alignment horizontal="left"/>
    </xf>
    <xf numFmtId="0" fontId="13" fillId="6" borderId="103" xfId="0" applyFont="1" applyFill="1" applyBorder="1" applyAlignment="1">
      <alignment horizontal="left" vertical="top" wrapText="1"/>
    </xf>
    <xf numFmtId="0" fontId="13" fillId="6" borderId="0" xfId="0" applyFont="1" applyFill="1" applyAlignment="1">
      <alignment horizontal="left" vertical="top" wrapText="1"/>
    </xf>
    <xf numFmtId="0" fontId="13" fillId="6" borderId="95" xfId="0" applyFont="1" applyFill="1" applyBorder="1" applyAlignment="1">
      <alignment horizontal="left" vertical="top" wrapText="1"/>
    </xf>
    <xf numFmtId="49" fontId="56" fillId="2" borderId="30" xfId="0" applyNumberFormat="1" applyFont="1" applyFill="1" applyBorder="1" applyAlignment="1" applyProtection="1">
      <alignment horizontal="left" vertical="top" wrapText="1"/>
      <protection locked="0"/>
    </xf>
    <xf numFmtId="49" fontId="12" fillId="2" borderId="0" xfId="0" applyNumberFormat="1" applyFont="1" applyFill="1" applyAlignment="1" applyProtection="1">
      <alignment horizontal="left" vertical="top" wrapText="1"/>
      <protection locked="0"/>
    </xf>
    <xf numFmtId="49" fontId="12" fillId="2" borderId="25" xfId="0" applyNumberFormat="1" applyFont="1" applyFill="1" applyBorder="1" applyAlignment="1" applyProtection="1">
      <alignment horizontal="left" vertical="top" wrapText="1"/>
      <protection locked="0"/>
    </xf>
    <xf numFmtId="0" fontId="13" fillId="4" borderId="0" xfId="0" applyFont="1" applyFill="1" applyAlignment="1">
      <alignment horizontal="left" vertical="top" wrapText="1"/>
    </xf>
    <xf numFmtId="0" fontId="13" fillId="4" borderId="25" xfId="0" applyFont="1" applyFill="1" applyBorder="1" applyAlignment="1">
      <alignment horizontal="left" vertical="top" wrapText="1"/>
    </xf>
    <xf numFmtId="49" fontId="12" fillId="2" borderId="0" xfId="0" applyNumberFormat="1" applyFont="1" applyFill="1" applyAlignment="1" applyProtection="1">
      <alignment horizontal="left" vertical="top"/>
      <protection locked="0"/>
    </xf>
    <xf numFmtId="49" fontId="12" fillId="2" borderId="25" xfId="0" applyNumberFormat="1" applyFont="1" applyFill="1" applyBorder="1" applyAlignment="1" applyProtection="1">
      <alignment horizontal="left" vertical="top"/>
      <protection locked="0"/>
    </xf>
    <xf numFmtId="0" fontId="20" fillId="5" borderId="29" xfId="0" applyFont="1" applyFill="1" applyBorder="1" applyAlignment="1">
      <alignment horizontal="left"/>
    </xf>
    <xf numFmtId="0" fontId="21" fillId="5" borderId="22" xfId="0" applyFont="1" applyFill="1" applyBorder="1" applyAlignment="1">
      <alignment horizontal="left"/>
    </xf>
    <xf numFmtId="0" fontId="21"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0" fontId="48" fillId="0" borderId="19" xfId="0" applyFont="1" applyBorder="1" applyAlignment="1">
      <alignment horizontal="left" vertical="top"/>
    </xf>
    <xf numFmtId="0" fontId="48" fillId="0" borderId="98" xfId="0" applyFont="1" applyBorder="1" applyAlignment="1">
      <alignment horizontal="left" vertical="top"/>
    </xf>
    <xf numFmtId="0" fontId="44" fillId="0" borderId="31" xfId="0" applyFont="1" applyBorder="1" applyAlignment="1">
      <alignment vertical="center"/>
    </xf>
    <xf numFmtId="0" fontId="44" fillId="0" borderId="97" xfId="0" applyFont="1" applyBorder="1" applyAlignment="1">
      <alignment vertical="center"/>
    </xf>
    <xf numFmtId="0" fontId="44" fillId="0" borderId="27" xfId="0" applyFont="1" applyBorder="1" applyAlignment="1">
      <alignment vertical="center" wrapText="1"/>
    </xf>
    <xf numFmtId="0" fontId="44" fillId="0" borderId="97" xfId="0" applyFont="1" applyBorder="1" applyAlignment="1">
      <alignment vertical="center" wrapText="1"/>
    </xf>
    <xf numFmtId="0" fontId="44" fillId="0" borderId="27" xfId="0" applyFont="1" applyBorder="1" applyAlignment="1">
      <alignment horizontal="center" vertical="center"/>
    </xf>
    <xf numFmtId="0" fontId="44" fillId="0" borderId="97" xfId="0" applyFont="1" applyBorder="1" applyAlignment="1">
      <alignment horizontal="center" vertical="center"/>
    </xf>
    <xf numFmtId="0" fontId="44" fillId="0" borderId="27" xfId="0" applyFont="1" applyBorder="1" applyAlignment="1">
      <alignment horizontal="center" vertical="center" wrapText="1"/>
    </xf>
    <xf numFmtId="0" fontId="44" fillId="0" borderId="97" xfId="0" applyFont="1" applyBorder="1" applyAlignment="1">
      <alignment horizontal="center" vertical="center" wrapText="1"/>
    </xf>
    <xf numFmtId="0" fontId="44" fillId="0" borderId="109" xfId="0" applyFont="1" applyBorder="1" applyAlignment="1">
      <alignment vertical="center"/>
    </xf>
    <xf numFmtId="0" fontId="44" fillId="0" borderId="110" xfId="0" applyFont="1" applyBorder="1" applyAlignment="1">
      <alignment vertical="center"/>
    </xf>
    <xf numFmtId="0" fontId="44" fillId="0" borderId="99" xfId="0" applyFont="1" applyBorder="1" applyAlignment="1">
      <alignment vertical="center" wrapText="1"/>
    </xf>
    <xf numFmtId="0" fontId="44" fillId="0" borderId="110" xfId="0" applyFont="1" applyBorder="1" applyAlignment="1">
      <alignment vertical="center" wrapText="1"/>
    </xf>
    <xf numFmtId="0" fontId="44" fillId="0" borderId="99" xfId="0" applyFont="1" applyBorder="1" applyAlignment="1">
      <alignment horizontal="center" vertical="center"/>
    </xf>
    <xf numFmtId="0" fontId="44" fillId="0" borderId="110" xfId="0" applyFont="1" applyBorder="1" applyAlignment="1">
      <alignment horizontal="center" vertical="center"/>
    </xf>
    <xf numFmtId="0" fontId="44" fillId="0" borderId="99" xfId="0" applyFont="1" applyBorder="1" applyAlignment="1">
      <alignment horizontal="center" vertical="center" wrapText="1"/>
    </xf>
    <xf numFmtId="0" fontId="44" fillId="0" borderId="110" xfId="0" applyFont="1" applyBorder="1" applyAlignment="1">
      <alignment horizontal="center" vertical="center" wrapText="1"/>
    </xf>
    <xf numFmtId="6" fontId="44" fillId="0" borderId="99" xfId="0" applyNumberFormat="1" applyFont="1" applyBorder="1" applyAlignment="1">
      <alignment horizontal="center" vertical="center"/>
    </xf>
    <xf numFmtId="0" fontId="9"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1" fillId="0" borderId="30" xfId="0" applyNumberFormat="1" applyFont="1" applyBorder="1" applyAlignment="1" applyProtection="1">
      <alignment horizontal="left" vertical="top" wrapText="1"/>
      <protection locked="0"/>
    </xf>
    <xf numFmtId="0" fontId="22" fillId="0" borderId="33" xfId="0" applyFont="1" applyBorder="1" applyAlignment="1">
      <alignment horizontal="left"/>
    </xf>
    <xf numFmtId="0" fontId="48" fillId="22" borderId="109" xfId="0" applyFont="1" applyFill="1" applyBorder="1" applyAlignment="1">
      <alignment vertical="center" wrapText="1"/>
    </xf>
    <xf numFmtId="0" fontId="48" fillId="22" borderId="110" xfId="0" applyFont="1" applyFill="1" applyBorder="1" applyAlignment="1">
      <alignment vertical="center" wrapText="1"/>
    </xf>
    <xf numFmtId="0" fontId="48" fillId="22" borderId="99" xfId="0" applyFont="1" applyFill="1" applyBorder="1" applyAlignment="1">
      <alignment horizontal="center" vertical="center" wrapText="1"/>
    </xf>
    <xf numFmtId="0" fontId="48" fillId="22" borderId="110" xfId="0" applyFont="1" applyFill="1" applyBorder="1" applyAlignment="1">
      <alignment horizontal="center" vertical="center" wrapText="1"/>
    </xf>
    <xf numFmtId="0" fontId="48" fillId="22" borderId="99" xfId="0" applyFont="1" applyFill="1" applyBorder="1" applyAlignment="1">
      <alignment vertical="center" wrapText="1"/>
    </xf>
    <xf numFmtId="0" fontId="11" fillId="4" borderId="100" xfId="0" applyFont="1" applyFill="1" applyBorder="1" applyAlignment="1">
      <alignment horizontal="center" vertical="center" wrapText="1"/>
    </xf>
    <xf numFmtId="0" fontId="11" fillId="4" borderId="101" xfId="0" applyFont="1" applyFill="1" applyBorder="1" applyAlignment="1">
      <alignment horizontal="center" vertical="center" wrapText="1"/>
    </xf>
    <xf numFmtId="0" fontId="11" fillId="4" borderId="102" xfId="0" applyFont="1" applyFill="1" applyBorder="1" applyAlignment="1">
      <alignment horizontal="center" vertical="center" wrapText="1"/>
    </xf>
    <xf numFmtId="0" fontId="37" fillId="5" borderId="29" xfId="0" applyFont="1" applyFill="1" applyBorder="1" applyAlignment="1">
      <alignment horizontal="center" vertical="center"/>
    </xf>
    <xf numFmtId="0" fontId="38" fillId="5" borderId="2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11" fillId="4" borderId="31" xfId="0" applyFont="1" applyFill="1" applyBorder="1" applyAlignment="1">
      <alignment horizontal="center" vertical="center" wrapText="1"/>
    </xf>
    <xf numFmtId="0" fontId="11" fillId="4" borderId="27" xfId="0" applyFont="1" applyFill="1" applyBorder="1" applyAlignment="1">
      <alignment horizontal="center" vertical="center" wrapText="1"/>
    </xf>
    <xf numFmtId="0" fontId="11" fillId="4" borderId="28" xfId="0" applyFont="1" applyFill="1" applyBorder="1" applyAlignment="1">
      <alignment horizontal="center" vertical="center" wrapText="1"/>
    </xf>
    <xf numFmtId="0" fontId="5" fillId="23" borderId="145" xfId="0" applyFont="1" applyFill="1" applyBorder="1" applyAlignment="1">
      <alignment horizontal="left" vertical="center" wrapText="1"/>
    </xf>
    <xf numFmtId="0" fontId="5" fillId="23" borderId="148" xfId="0" applyFont="1" applyFill="1" applyBorder="1" applyAlignment="1">
      <alignment horizontal="left" vertical="center" wrapText="1"/>
    </xf>
    <xf numFmtId="0" fontId="5" fillId="23" borderId="146" xfId="0" applyFont="1" applyFill="1" applyBorder="1" applyAlignment="1">
      <alignment horizontal="left"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17" fillId="3" borderId="19" xfId="0" applyFont="1" applyFill="1" applyBorder="1" applyAlignment="1">
      <alignment horizontal="center" vertical="center"/>
    </xf>
    <xf numFmtId="0" fontId="17" fillId="3" borderId="21" xfId="0" applyFont="1" applyFill="1" applyBorder="1" applyAlignment="1">
      <alignment horizontal="center" vertical="center"/>
    </xf>
    <xf numFmtId="0" fontId="0" fillId="3" borderId="19" xfId="0" applyFill="1" applyBorder="1" applyAlignment="1">
      <alignment horizontal="center" vertical="center"/>
    </xf>
    <xf numFmtId="0" fontId="0" fillId="3" borderId="21" xfId="0" applyFill="1" applyBorder="1" applyAlignment="1">
      <alignment horizontal="center" vertical="center"/>
    </xf>
    <xf numFmtId="0" fontId="0" fillId="3" borderId="19" xfId="0" applyFill="1" applyBorder="1" applyAlignment="1">
      <alignment horizontal="left" vertical="center"/>
    </xf>
    <xf numFmtId="0" fontId="0" fillId="3" borderId="20" xfId="0" applyFill="1" applyBorder="1" applyAlignment="1">
      <alignment horizontal="left" vertical="center"/>
    </xf>
    <xf numFmtId="0" fontId="0" fillId="3" borderId="85" xfId="0" applyFill="1" applyBorder="1" applyAlignment="1">
      <alignment horizontal="left" vertical="center"/>
    </xf>
    <xf numFmtId="0" fontId="12" fillId="2" borderId="19" xfId="0" applyFont="1" applyFill="1" applyBorder="1" applyAlignment="1">
      <alignment horizontal="left" vertical="center" wrapText="1"/>
    </xf>
    <xf numFmtId="0" fontId="12" fillId="2" borderId="20" xfId="0" applyFont="1" applyFill="1" applyBorder="1" applyAlignment="1">
      <alignment horizontal="left" vertical="center" wrapText="1"/>
    </xf>
    <xf numFmtId="0" fontId="12" fillId="2" borderId="85" xfId="0" applyFont="1" applyFill="1" applyBorder="1" applyAlignment="1">
      <alignment horizontal="left" vertical="center" wrapText="1"/>
    </xf>
    <xf numFmtId="0" fontId="12" fillId="3" borderId="19" xfId="0" applyFont="1" applyFill="1" applyBorder="1" applyAlignment="1">
      <alignment horizontal="left" vertical="center" wrapText="1"/>
    </xf>
    <xf numFmtId="0" fontId="12" fillId="3" borderId="20" xfId="0" applyFont="1" applyFill="1" applyBorder="1" applyAlignment="1">
      <alignment horizontal="left" vertical="center" wrapText="1"/>
    </xf>
    <xf numFmtId="0" fontId="12" fillId="3" borderId="85" xfId="0" applyFont="1" applyFill="1" applyBorder="1" applyAlignment="1">
      <alignment horizontal="left" vertical="center" wrapText="1"/>
    </xf>
    <xf numFmtId="0" fontId="53" fillId="3" borderId="35" xfId="0" applyFont="1" applyFill="1" applyBorder="1" applyAlignment="1">
      <alignment horizontal="left" vertical="center" wrapText="1"/>
    </xf>
    <xf numFmtId="0" fontId="12" fillId="3" borderId="58" xfId="0" applyFont="1" applyFill="1" applyBorder="1" applyAlignment="1">
      <alignment horizontal="left" vertical="center" wrapText="1"/>
    </xf>
    <xf numFmtId="0" fontId="12" fillId="3" borderId="59" xfId="0" applyFont="1" applyFill="1" applyBorder="1" applyAlignment="1">
      <alignment horizontal="left" vertical="center" wrapText="1"/>
    </xf>
    <xf numFmtId="0" fontId="43" fillId="5" borderId="53" xfId="0" applyFont="1" applyFill="1" applyBorder="1" applyAlignment="1">
      <alignment horizontal="center" vertical="center" wrapText="1"/>
    </xf>
    <xf numFmtId="0" fontId="43" fillId="5" borderId="43" xfId="0" applyFont="1" applyFill="1" applyBorder="1" applyAlignment="1">
      <alignment horizontal="center" vertical="center" wrapText="1"/>
    </xf>
    <xf numFmtId="0" fontId="43" fillId="5" borderId="44" xfId="0" applyFont="1" applyFill="1" applyBorder="1" applyAlignment="1">
      <alignment horizontal="center" vertical="center" wrapText="1"/>
    </xf>
    <xf numFmtId="0" fontId="11" fillId="5" borderId="3" xfId="0" applyFont="1" applyFill="1" applyBorder="1" applyAlignment="1">
      <alignment horizontal="center" vertical="center" wrapText="1"/>
    </xf>
    <xf numFmtId="0" fontId="11" fillId="5" borderId="4" xfId="0" applyFont="1" applyFill="1" applyBorder="1" applyAlignment="1">
      <alignment horizontal="center" vertical="center" wrapText="1"/>
    </xf>
    <xf numFmtId="169" fontId="17" fillId="0" borderId="16" xfId="0" applyNumberFormat="1" applyFont="1" applyBorder="1" applyAlignment="1" applyProtection="1">
      <alignment horizontal="center" vertical="center"/>
      <protection locked="0"/>
    </xf>
    <xf numFmtId="169" fontId="17" fillId="0" borderId="67" xfId="0" applyNumberFormat="1" applyFont="1" applyBorder="1" applyAlignment="1" applyProtection="1">
      <alignment horizontal="center" vertical="center"/>
      <protection locked="0"/>
    </xf>
    <xf numFmtId="169" fontId="17" fillId="0" borderId="19" xfId="0" applyNumberFormat="1" applyFont="1" applyBorder="1" applyAlignment="1" applyProtection="1">
      <alignment horizontal="center" vertical="center"/>
      <protection locked="0"/>
    </xf>
    <xf numFmtId="169" fontId="17" fillId="0" borderId="21" xfId="0" applyNumberFormat="1" applyFont="1" applyBorder="1" applyAlignment="1" applyProtection="1">
      <alignment horizontal="center" vertical="center"/>
      <protection locked="0"/>
    </xf>
    <xf numFmtId="1" fontId="12" fillId="0" borderId="35" xfId="0" applyNumberFormat="1" applyFont="1" applyBorder="1" applyAlignment="1" applyProtection="1">
      <alignment horizontal="center" vertical="center"/>
      <protection locked="0"/>
    </xf>
    <xf numFmtId="1" fontId="12" fillId="0" borderId="36" xfId="0" applyNumberFormat="1" applyFont="1" applyBorder="1" applyAlignment="1" applyProtection="1">
      <alignment horizontal="center" vertical="center"/>
      <protection locked="0"/>
    </xf>
    <xf numFmtId="0" fontId="0" fillId="6" borderId="78"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11" fillId="5" borderId="2" xfId="0" applyFont="1" applyFill="1" applyBorder="1" applyAlignment="1">
      <alignment horizontal="center" vertical="center" wrapText="1"/>
    </xf>
    <xf numFmtId="0" fontId="0" fillId="3" borderId="19" xfId="0" applyFill="1" applyBorder="1" applyAlignment="1" applyProtection="1">
      <alignment horizontal="left" vertical="center"/>
      <protection locked="0"/>
    </xf>
    <xf numFmtId="0" fontId="0" fillId="3" borderId="20" xfId="0" applyFill="1" applyBorder="1" applyAlignment="1" applyProtection="1">
      <alignment horizontal="left" vertical="center"/>
      <protection locked="0"/>
    </xf>
    <xf numFmtId="0" fontId="0" fillId="3" borderId="85" xfId="0" applyFill="1" applyBorder="1" applyAlignment="1" applyProtection="1">
      <alignment horizontal="left" vertical="center"/>
      <protection locked="0"/>
    </xf>
    <xf numFmtId="0" fontId="17" fillId="0" borderId="19" xfId="0" applyFont="1" applyBorder="1" applyAlignment="1" applyProtection="1">
      <alignment horizontal="left" vertical="center" wrapText="1"/>
      <protection locked="0"/>
    </xf>
    <xf numFmtId="0" fontId="17" fillId="0" borderId="20" xfId="0" applyFont="1" applyBorder="1" applyAlignment="1" applyProtection="1">
      <alignment horizontal="left" vertical="center" wrapText="1"/>
      <protection locked="0"/>
    </xf>
    <xf numFmtId="0" fontId="17" fillId="0" borderId="85" xfId="0" applyFont="1" applyBorder="1" applyAlignment="1" applyProtection="1">
      <alignment horizontal="left" vertical="center" wrapText="1"/>
      <protection locked="0"/>
    </xf>
    <xf numFmtId="0" fontId="0" fillId="3" borderId="19" xfId="0" applyFill="1" applyBorder="1" applyAlignment="1" applyProtection="1">
      <alignment horizontal="center" vertical="center"/>
      <protection locked="0"/>
    </xf>
    <xf numFmtId="0" fontId="0" fillId="3" borderId="20" xfId="0" applyFill="1" applyBorder="1" applyAlignment="1" applyProtection="1">
      <alignment horizontal="center" vertical="center"/>
      <protection locked="0"/>
    </xf>
    <xf numFmtId="0" fontId="0" fillId="3" borderId="85" xfId="0" applyFill="1" applyBorder="1" applyAlignment="1" applyProtection="1">
      <alignment horizontal="center" vertical="center"/>
      <protection locked="0"/>
    </xf>
    <xf numFmtId="0" fontId="5" fillId="6" borderId="50" xfId="0" applyFont="1" applyFill="1" applyBorder="1" applyAlignment="1">
      <alignment horizontal="left"/>
    </xf>
    <xf numFmtId="0" fontId="5" fillId="6" borderId="17" xfId="0" applyFont="1" applyFill="1" applyBorder="1" applyAlignment="1">
      <alignment horizontal="left"/>
    </xf>
    <xf numFmtId="0" fontId="5" fillId="6" borderId="18" xfId="0" applyFont="1" applyFill="1" applyBorder="1" applyAlignment="1">
      <alignment horizontal="left"/>
    </xf>
    <xf numFmtId="0" fontId="5" fillId="2" borderId="19" xfId="0" applyFont="1" applyFill="1" applyBorder="1" applyAlignment="1">
      <alignment horizontal="left" vertical="center" wrapText="1"/>
    </xf>
    <xf numFmtId="0" fontId="5"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85" xfId="0" applyBorder="1" applyAlignment="1">
      <alignment horizontal="center"/>
    </xf>
    <xf numFmtId="0" fontId="11" fillId="5" borderId="51" xfId="0" applyFont="1" applyFill="1" applyBorder="1" applyAlignment="1">
      <alignment horizontal="center" vertical="center" wrapText="1"/>
    </xf>
    <xf numFmtId="0" fontId="11" fillId="5" borderId="52" xfId="0" applyFont="1" applyFill="1" applyBorder="1" applyAlignment="1">
      <alignment horizontal="center" vertical="center" wrapText="1"/>
    </xf>
    <xf numFmtId="0" fontId="5" fillId="6" borderId="118" xfId="0" applyFont="1" applyFill="1" applyBorder="1" applyAlignment="1">
      <alignment horizontal="left"/>
    </xf>
    <xf numFmtId="0" fontId="5" fillId="6" borderId="119" xfId="0" applyFont="1" applyFill="1" applyBorder="1" applyAlignment="1">
      <alignment horizontal="left"/>
    </xf>
    <xf numFmtId="0" fontId="5" fillId="6" borderId="120" xfId="0" applyFont="1" applyFill="1" applyBorder="1" applyAlignment="1">
      <alignment horizontal="left"/>
    </xf>
    <xf numFmtId="0" fontId="0" fillId="0" borderId="19" xfId="0" applyBorder="1" applyAlignment="1">
      <alignment horizontal="left"/>
    </xf>
    <xf numFmtId="0" fontId="0" fillId="0" borderId="20" xfId="0" applyBorder="1" applyAlignment="1">
      <alignment horizontal="left"/>
    </xf>
    <xf numFmtId="0" fontId="0" fillId="0" borderId="122" xfId="0" applyBorder="1" applyAlignment="1">
      <alignment horizontal="left"/>
    </xf>
    <xf numFmtId="0" fontId="0" fillId="0" borderId="19" xfId="0" applyBorder="1" applyAlignment="1">
      <alignment horizontal="left" vertical="center"/>
    </xf>
    <xf numFmtId="0" fontId="0" fillId="0" borderId="20" xfId="0" applyBorder="1" applyAlignment="1">
      <alignment horizontal="left" vertical="center"/>
    </xf>
    <xf numFmtId="0" fontId="0" fillId="0" borderId="122" xfId="0" applyBorder="1" applyAlignment="1">
      <alignment horizontal="left" vertical="center"/>
    </xf>
    <xf numFmtId="0" fontId="0" fillId="0" borderId="32" xfId="0" applyBorder="1" applyAlignment="1" applyProtection="1">
      <alignment horizontal="left" vertical="top" wrapText="1"/>
      <protection locked="0"/>
    </xf>
    <xf numFmtId="0" fontId="0" fillId="0" borderId="33" xfId="0" applyBorder="1" applyAlignment="1" applyProtection="1">
      <alignment horizontal="left" vertical="top" wrapText="1"/>
      <protection locked="0"/>
    </xf>
    <xf numFmtId="0" fontId="0" fillId="0" borderId="34" xfId="0" applyBorder="1" applyAlignment="1" applyProtection="1">
      <alignment horizontal="left" vertical="top" wrapText="1"/>
      <protection locked="0"/>
    </xf>
    <xf numFmtId="0" fontId="0" fillId="0" borderId="64" xfId="0" applyBorder="1" applyAlignment="1">
      <alignment horizontal="center" vertical="center"/>
    </xf>
    <xf numFmtId="0" fontId="0" fillId="0" borderId="65" xfId="0" applyBorder="1" applyAlignment="1">
      <alignment horizontal="center" vertical="center"/>
    </xf>
    <xf numFmtId="0" fontId="0" fillId="0" borderId="66" xfId="0" applyBorder="1" applyAlignment="1">
      <alignment horizontal="center" vertical="center"/>
    </xf>
    <xf numFmtId="0" fontId="0" fillId="0" borderId="65" xfId="0" applyBorder="1" applyAlignment="1">
      <alignment horizontal="center" vertical="center" wrapText="1"/>
    </xf>
    <xf numFmtId="0" fontId="0" fillId="0" borderId="66" xfId="0" applyBorder="1" applyAlignment="1">
      <alignment horizontal="center" vertical="center" wrapText="1"/>
    </xf>
    <xf numFmtId="0" fontId="7" fillId="5" borderId="50" xfId="0" applyFont="1" applyFill="1" applyBorder="1" applyAlignment="1">
      <alignment horizontal="center"/>
    </xf>
    <xf numFmtId="0" fontId="7" fillId="5" borderId="67" xfId="0" applyFont="1" applyFill="1" applyBorder="1" applyAlignment="1">
      <alignment horizontal="center"/>
    </xf>
    <xf numFmtId="0" fontId="7" fillId="5" borderId="24" xfId="0" applyFont="1" applyFill="1" applyBorder="1" applyAlignment="1">
      <alignment horizontal="center"/>
    </xf>
    <xf numFmtId="0" fontId="7" fillId="5" borderId="0" xfId="0" applyFont="1" applyFill="1" applyAlignment="1">
      <alignment horizontal="center"/>
    </xf>
    <xf numFmtId="0" fontId="7" fillId="5" borderId="25" xfId="0" applyFont="1" applyFill="1" applyBorder="1" applyAlignment="1">
      <alignment horizontal="center"/>
    </xf>
    <xf numFmtId="0" fontId="5" fillId="0" borderId="60" xfId="0" applyFont="1" applyBorder="1" applyAlignment="1">
      <alignment horizontal="center" vertical="center" wrapText="1"/>
    </xf>
    <xf numFmtId="0" fontId="5" fillId="0" borderId="79" xfId="0" applyFont="1" applyBorder="1" applyAlignment="1">
      <alignment horizontal="center" vertical="center" wrapText="1"/>
    </xf>
    <xf numFmtId="1" fontId="5" fillId="0" borderId="32" xfId="0" applyNumberFormat="1" applyFont="1" applyBorder="1" applyAlignment="1">
      <alignment horizontal="center" vertical="center"/>
    </xf>
    <xf numFmtId="1" fontId="5" fillId="0" borderId="33" xfId="0" applyNumberFormat="1" applyFont="1" applyBorder="1" applyAlignment="1">
      <alignment horizontal="center" vertical="center"/>
    </xf>
    <xf numFmtId="1" fontId="5" fillId="0" borderId="34" xfId="0" applyNumberFormat="1" applyFont="1" applyBorder="1" applyAlignment="1">
      <alignment horizontal="center" vertical="center"/>
    </xf>
    <xf numFmtId="0" fontId="31" fillId="15" borderId="83" xfId="4" applyBorder="1" applyAlignment="1">
      <alignment horizontal="left" vertical="center" wrapText="1"/>
    </xf>
    <xf numFmtId="0" fontId="31" fillId="15" borderId="84" xfId="4" applyBorder="1" applyAlignment="1">
      <alignment horizontal="left" vertical="center" wrapText="1"/>
    </xf>
    <xf numFmtId="0" fontId="31" fillId="15" borderId="82" xfId="4" applyBorder="1" applyAlignment="1">
      <alignment horizontal="left" vertical="center" wrapText="1"/>
    </xf>
    <xf numFmtId="0" fontId="35" fillId="15" borderId="71" xfId="4" applyFont="1" applyBorder="1" applyAlignment="1">
      <alignment horizontal="left" vertical="center" wrapText="1"/>
    </xf>
    <xf numFmtId="0" fontId="35" fillId="15" borderId="75" xfId="4" applyFont="1" applyBorder="1" applyAlignment="1">
      <alignment horizontal="left" vertical="center" wrapText="1"/>
    </xf>
    <xf numFmtId="0" fontId="35" fillId="15" borderId="0" xfId="4" applyFont="1" applyBorder="1" applyAlignment="1">
      <alignment horizontal="left" vertical="center" wrapText="1"/>
    </xf>
    <xf numFmtId="0" fontId="35" fillId="15" borderId="76" xfId="4" applyFont="1" applyBorder="1" applyAlignment="1">
      <alignment horizontal="left" vertical="center" wrapText="1"/>
    </xf>
    <xf numFmtId="0" fontId="35" fillId="15" borderId="74" xfId="4" applyFont="1" applyBorder="1" applyAlignment="1">
      <alignment horizontal="left" vertical="center" wrapText="1"/>
    </xf>
    <xf numFmtId="0" fontId="35" fillId="15" borderId="77" xfId="4" applyFont="1" applyBorder="1" applyAlignment="1">
      <alignment horizontal="left" vertical="center" wrapText="1"/>
    </xf>
    <xf numFmtId="0" fontId="31" fillId="15" borderId="72" xfId="4" applyBorder="1" applyAlignment="1">
      <alignment horizontal="left" vertical="center" wrapText="1"/>
    </xf>
    <xf numFmtId="0" fontId="31" fillId="15" borderId="0" xfId="4" applyBorder="1" applyAlignment="1">
      <alignment horizontal="left" vertical="center" wrapText="1"/>
    </xf>
    <xf numFmtId="0" fontId="31" fillId="15" borderId="76" xfId="4" applyBorder="1" applyAlignment="1">
      <alignment horizontal="left" vertical="center" wrapText="1"/>
    </xf>
    <xf numFmtId="0" fontId="31" fillId="15" borderId="73" xfId="4" applyBorder="1" applyAlignment="1">
      <alignment horizontal="left" vertical="center" wrapText="1"/>
    </xf>
    <xf numFmtId="0" fontId="31" fillId="15" borderId="74" xfId="4" applyBorder="1" applyAlignment="1">
      <alignment horizontal="left" vertical="center" wrapText="1"/>
    </xf>
    <xf numFmtId="0" fontId="31" fillId="15" borderId="77" xfId="4" applyBorder="1" applyAlignment="1">
      <alignment horizontal="left" vertical="center" wrapText="1"/>
    </xf>
    <xf numFmtId="0" fontId="7" fillId="5" borderId="13" xfId="0" applyFont="1" applyFill="1" applyBorder="1" applyAlignment="1">
      <alignment horizontal="center"/>
    </xf>
    <xf numFmtId="0" fontId="7" fillId="5" borderId="14" xfId="0" applyFont="1" applyFill="1" applyBorder="1" applyAlignment="1">
      <alignment horizontal="center"/>
    </xf>
    <xf numFmtId="0" fontId="7" fillId="5" borderId="15" xfId="0" applyFont="1" applyFill="1" applyBorder="1" applyAlignment="1">
      <alignment horizontal="center"/>
    </xf>
    <xf numFmtId="0" fontId="7" fillId="5" borderId="27" xfId="0" applyFont="1" applyFill="1" applyBorder="1" applyAlignment="1">
      <alignment horizontal="center" vertical="center"/>
    </xf>
    <xf numFmtId="0" fontId="7" fillId="5" borderId="56" xfId="0" applyFont="1" applyFill="1" applyBorder="1" applyAlignment="1">
      <alignment horizontal="center" vertical="center"/>
    </xf>
    <xf numFmtId="0" fontId="31" fillId="15" borderId="86" xfId="4" applyBorder="1" applyAlignment="1">
      <alignment horizontal="center" vertical="center" wrapText="1"/>
    </xf>
    <xf numFmtId="0" fontId="31" fillId="15" borderId="71" xfId="4" applyBorder="1" applyAlignment="1">
      <alignment horizontal="center" vertical="center" wrapText="1"/>
    </xf>
    <xf numFmtId="0" fontId="31" fillId="15" borderId="75" xfId="4" applyBorder="1" applyAlignment="1">
      <alignment horizontal="center" vertical="center" wrapText="1"/>
    </xf>
    <xf numFmtId="0" fontId="31" fillId="15" borderId="72" xfId="4" applyBorder="1" applyAlignment="1">
      <alignment horizontal="center" vertical="center" wrapText="1"/>
    </xf>
    <xf numFmtId="0" fontId="31" fillId="15" borderId="0" xfId="4" applyBorder="1" applyAlignment="1">
      <alignment horizontal="center" vertical="center" wrapText="1"/>
    </xf>
    <xf numFmtId="0" fontId="31" fillId="15" borderId="76" xfId="4" applyBorder="1" applyAlignment="1">
      <alignment horizontal="center" vertical="center" wrapText="1"/>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0" fillId="0" borderId="37"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16" fillId="5" borderId="53" xfId="0" applyFont="1" applyFill="1" applyBorder="1" applyAlignment="1">
      <alignment horizontal="center"/>
    </xf>
    <xf numFmtId="0" fontId="16" fillId="5" borderId="43" xfId="0" applyFont="1" applyFill="1" applyBorder="1" applyAlignment="1">
      <alignment horizontal="center"/>
    </xf>
    <xf numFmtId="0" fontId="16" fillId="5" borderId="44" xfId="0" applyFont="1" applyFill="1" applyBorder="1" applyAlignment="1">
      <alignment horizontal="center"/>
    </xf>
    <xf numFmtId="0" fontId="41" fillId="0" borderId="11" xfId="0" applyFont="1" applyBorder="1" applyAlignment="1">
      <alignment horizontal="left" vertical="top"/>
    </xf>
    <xf numFmtId="0" fontId="41" fillId="0" borderId="12" xfId="0" applyFont="1" applyBorder="1" applyAlignment="1">
      <alignment horizontal="left" vertical="top"/>
    </xf>
    <xf numFmtId="0" fontId="32" fillId="15" borderId="1" xfId="4" applyFont="1" applyBorder="1" applyAlignment="1">
      <alignment horizontal="left" vertical="top"/>
    </xf>
    <xf numFmtId="164" fontId="32" fillId="15" borderId="1" xfId="4" applyNumberFormat="1" applyFont="1" applyBorder="1" applyAlignment="1" applyProtection="1">
      <alignment horizontal="center" vertical="center"/>
    </xf>
    <xf numFmtId="0" fontId="32" fillId="15" borderId="1" xfId="4" applyFont="1" applyBorder="1" applyAlignment="1" applyProtection="1">
      <alignment horizontal="center" vertical="center"/>
    </xf>
    <xf numFmtId="0" fontId="32" fillId="15" borderId="6" xfId="4" applyFont="1" applyBorder="1" applyAlignment="1" applyProtection="1">
      <alignment horizontal="center" vertical="center"/>
    </xf>
    <xf numFmtId="0" fontId="7" fillId="5" borderId="32" xfId="0" applyFont="1" applyFill="1" applyBorder="1" applyAlignment="1">
      <alignment horizontal="center"/>
    </xf>
    <xf numFmtId="0" fontId="7" fillId="5" borderId="54" xfId="0" applyFont="1" applyFill="1" applyBorder="1" applyAlignment="1">
      <alignment horizontal="center"/>
    </xf>
    <xf numFmtId="0" fontId="7" fillId="5" borderId="69" xfId="0" applyFont="1" applyFill="1" applyBorder="1" applyAlignment="1">
      <alignment horizontal="center"/>
    </xf>
    <xf numFmtId="0" fontId="7" fillId="5" borderId="33" xfId="0" applyFont="1" applyFill="1" applyBorder="1" applyAlignment="1">
      <alignment horizontal="center"/>
    </xf>
    <xf numFmtId="0" fontId="7" fillId="5" borderId="34" xfId="0" applyFont="1" applyFill="1" applyBorder="1" applyAlignment="1">
      <alignment horizontal="center"/>
    </xf>
    <xf numFmtId="0" fontId="5" fillId="9" borderId="19" xfId="0" applyFont="1" applyFill="1" applyBorder="1" applyAlignment="1">
      <alignment horizontal="center" vertical="center"/>
    </xf>
    <xf numFmtId="0" fontId="5" fillId="9" borderId="20" xfId="0" applyFont="1" applyFill="1" applyBorder="1" applyAlignment="1">
      <alignment horizontal="center" vertical="center"/>
    </xf>
    <xf numFmtId="0" fontId="5" fillId="9" borderId="21" xfId="0" applyFont="1" applyFill="1" applyBorder="1" applyAlignment="1">
      <alignment horizontal="center" vertical="center"/>
    </xf>
    <xf numFmtId="0" fontId="5" fillId="17" borderId="1" xfId="0" applyFont="1" applyFill="1" applyBorder="1" applyAlignment="1">
      <alignment horizontal="center" vertical="center"/>
    </xf>
    <xf numFmtId="0" fontId="5" fillId="7" borderId="19" xfId="0" applyFont="1" applyFill="1" applyBorder="1" applyAlignment="1">
      <alignment horizontal="center" vertical="center"/>
    </xf>
    <xf numFmtId="0" fontId="5" fillId="7" borderId="20" xfId="0" applyFont="1" applyFill="1" applyBorder="1" applyAlignment="1">
      <alignment horizontal="center" vertical="center"/>
    </xf>
    <xf numFmtId="0" fontId="5" fillId="7" borderId="21" xfId="0" applyFont="1" applyFill="1" applyBorder="1" applyAlignment="1">
      <alignment horizontal="center" vertical="center"/>
    </xf>
    <xf numFmtId="0" fontId="35" fillId="15" borderId="83" xfId="4" applyFont="1" applyBorder="1" applyAlignment="1">
      <alignment horizontal="left" vertical="center" wrapText="1"/>
    </xf>
    <xf numFmtId="0" fontId="35" fillId="15" borderId="84" xfId="4" applyFont="1" applyBorder="1" applyAlignment="1">
      <alignment horizontal="left" vertical="center" wrapText="1"/>
    </xf>
    <xf numFmtId="0" fontId="35" fillId="15" borderId="82" xfId="4" applyFont="1" applyBorder="1" applyAlignment="1">
      <alignment horizontal="left" vertical="center" wrapText="1"/>
    </xf>
    <xf numFmtId="0" fontId="5" fillId="0" borderId="32" xfId="0" applyFont="1" applyBorder="1" applyAlignment="1">
      <alignment horizontal="left" vertical="top"/>
    </xf>
    <xf numFmtId="0" fontId="5" fillId="0" borderId="34" xfId="0" applyFont="1" applyBorder="1" applyAlignment="1">
      <alignment horizontal="left" vertical="top"/>
    </xf>
    <xf numFmtId="0" fontId="7" fillId="12" borderId="55" xfId="0" applyFont="1" applyFill="1" applyBorder="1" applyAlignment="1">
      <alignment horizontal="center" vertical="center"/>
    </xf>
    <xf numFmtId="0" fontId="7" fillId="12" borderId="10" xfId="0" applyFont="1" applyFill="1" applyBorder="1" applyAlignment="1">
      <alignment horizontal="center" vertical="center"/>
    </xf>
    <xf numFmtId="0" fontId="7" fillId="5" borderId="53" xfId="0" applyFont="1" applyFill="1" applyBorder="1" applyAlignment="1">
      <alignment horizontal="center" vertical="center"/>
    </xf>
    <xf numFmtId="0" fontId="7" fillId="5" borderId="68" xfId="0" applyFont="1" applyFill="1" applyBorder="1" applyAlignment="1">
      <alignment horizontal="center" vertical="center"/>
    </xf>
    <xf numFmtId="0" fontId="7" fillId="5" borderId="30" xfId="0" applyFont="1" applyFill="1" applyBorder="1" applyAlignment="1">
      <alignment horizontal="center" vertical="center"/>
    </xf>
    <xf numFmtId="0" fontId="7" fillId="5" borderId="10" xfId="0" applyFont="1" applyFill="1" applyBorder="1" applyAlignment="1">
      <alignment horizontal="center" vertical="center"/>
    </xf>
    <xf numFmtId="0" fontId="5" fillId="13" borderId="55" xfId="0" applyFont="1" applyFill="1" applyBorder="1" applyAlignment="1">
      <alignment horizontal="center" vertical="center"/>
    </xf>
    <xf numFmtId="0" fontId="5" fillId="13" borderId="80" xfId="0" applyFont="1" applyFill="1" applyBorder="1" applyAlignment="1">
      <alignment horizontal="center" vertical="center"/>
    </xf>
    <xf numFmtId="0" fontId="7" fillId="5" borderId="31" xfId="0" applyFont="1" applyFill="1" applyBorder="1" applyAlignment="1">
      <alignment horizontal="center" vertical="center"/>
    </xf>
    <xf numFmtId="0" fontId="0" fillId="0" borderId="64" xfId="0" applyBorder="1" applyAlignment="1">
      <alignment horizontal="center" vertical="center" wrapText="1"/>
    </xf>
    <xf numFmtId="0" fontId="5" fillId="0" borderId="50" xfId="0" applyFont="1" applyBorder="1" applyAlignment="1">
      <alignment horizontal="center" vertical="center" wrapText="1"/>
    </xf>
    <xf numFmtId="0" fontId="5" fillId="0" borderId="17" xfId="0" applyFont="1" applyBorder="1" applyAlignment="1">
      <alignment horizontal="center" vertical="center" wrapText="1"/>
    </xf>
    <xf numFmtId="2" fontId="29" fillId="0" borderId="16" xfId="0" applyNumberFormat="1" applyFont="1" applyBorder="1" applyAlignment="1">
      <alignment horizontal="center" vertical="center"/>
    </xf>
    <xf numFmtId="2" fontId="29" fillId="0" borderId="17" xfId="0" applyNumberFormat="1" applyFont="1" applyBorder="1" applyAlignment="1">
      <alignment horizontal="center" vertical="center"/>
    </xf>
    <xf numFmtId="2" fontId="29" fillId="0" borderId="18" xfId="0" applyNumberFormat="1" applyFont="1" applyBorder="1" applyAlignment="1">
      <alignment horizontal="center" vertical="center"/>
    </xf>
    <xf numFmtId="0" fontId="9" fillId="0" borderId="31" xfId="0" applyFont="1" applyBorder="1" applyAlignment="1">
      <alignment horizontal="center" vertical="center" wrapText="1"/>
    </xf>
    <xf numFmtId="0" fontId="9" fillId="0" borderId="27" xfId="0" applyFont="1" applyBorder="1" applyAlignment="1">
      <alignment horizontal="center" vertical="center" wrapText="1"/>
    </xf>
    <xf numFmtId="1" fontId="9" fillId="0" borderId="35" xfId="0" applyNumberFormat="1" applyFont="1" applyBorder="1" applyAlignment="1">
      <alignment horizontal="center" vertical="center"/>
    </xf>
    <xf numFmtId="1" fontId="9" fillId="0" borderId="58" xfId="0" applyNumberFormat="1" applyFont="1" applyBorder="1" applyAlignment="1">
      <alignment horizontal="center" vertical="center"/>
    </xf>
    <xf numFmtId="1" fontId="9" fillId="0" borderId="59" xfId="0" applyNumberFormat="1" applyFont="1" applyBorder="1" applyAlignment="1">
      <alignment horizontal="center" vertical="center"/>
    </xf>
    <xf numFmtId="0" fontId="12" fillId="0" borderId="1" xfId="0" applyFont="1" applyBorder="1" applyAlignment="1">
      <alignment horizontal="left" vertical="center"/>
    </xf>
    <xf numFmtId="0" fontId="12" fillId="0" borderId="19" xfId="0" applyFont="1" applyBorder="1" applyAlignment="1">
      <alignment horizontal="left" vertical="top"/>
    </xf>
    <xf numFmtId="0" fontId="12" fillId="0" borderId="20" xfId="0" applyFont="1" applyBorder="1" applyAlignment="1">
      <alignment horizontal="left" vertical="top"/>
    </xf>
    <xf numFmtId="0" fontId="12" fillId="0" borderId="21" xfId="0" applyFont="1" applyBorder="1" applyAlignment="1">
      <alignment horizontal="left" vertical="top"/>
    </xf>
    <xf numFmtId="0" fontId="12" fillId="0" borderId="1" xfId="0" applyFont="1" applyBorder="1" applyAlignment="1">
      <alignment horizontal="left"/>
    </xf>
    <xf numFmtId="0" fontId="13" fillId="4" borderId="1" xfId="0" applyFont="1" applyFill="1" applyBorder="1" applyAlignment="1">
      <alignment horizontal="left" vertical="center" wrapText="1"/>
    </xf>
    <xf numFmtId="0" fontId="18" fillId="8" borderId="1" xfId="0" applyFont="1" applyFill="1" applyBorder="1" applyAlignment="1">
      <alignment horizontal="left"/>
    </xf>
    <xf numFmtId="0" fontId="37" fillId="5" borderId="1" xfId="0" applyFont="1" applyFill="1" applyBorder="1" applyAlignment="1">
      <alignment horizontal="center"/>
    </xf>
    <xf numFmtId="0" fontId="7" fillId="5" borderId="32" xfId="0" applyFont="1" applyFill="1" applyBorder="1" applyAlignment="1">
      <alignment horizontal="left"/>
    </xf>
    <xf numFmtId="0" fontId="7" fillId="5" borderId="33" xfId="0" applyFont="1" applyFill="1" applyBorder="1" applyAlignment="1">
      <alignment horizontal="left"/>
    </xf>
    <xf numFmtId="0" fontId="7" fillId="5" borderId="54" xfId="0" applyFont="1" applyFill="1" applyBorder="1" applyAlignment="1">
      <alignment horizontal="left"/>
    </xf>
  </cellXfs>
  <cellStyles count="5">
    <cellStyle name="Hyperlink" xfId="3" xr:uid="{00000000-000B-0000-0000-000008000000}"/>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FFFF00"/>
        </patternFill>
      </fill>
    </dxf>
    <dxf>
      <fill>
        <patternFill>
          <bgColor rgb="FFFFFF00"/>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scolarité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renseignés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à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29</xdr:row>
      <xdr:rowOff>209550</xdr:rowOff>
    </xdr:from>
    <xdr:to>
      <xdr:col>8</xdr:col>
      <xdr:colOff>885825</xdr:colOff>
      <xdr:row>29</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20</xdr:row>
      <xdr:rowOff>38100</xdr:rowOff>
    </xdr:from>
    <xdr:to>
      <xdr:col>8</xdr:col>
      <xdr:colOff>876300</xdr:colOff>
      <xdr:row>20</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36</xdr:row>
      <xdr:rowOff>142874</xdr:rowOff>
    </xdr:from>
    <xdr:to>
      <xdr:col>8</xdr:col>
      <xdr:colOff>952500</xdr:colOff>
      <xdr:row>36</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39</xdr:row>
      <xdr:rowOff>31750</xdr:rowOff>
    </xdr:from>
    <xdr:to>
      <xdr:col>9</xdr:col>
      <xdr:colOff>994834</xdr:colOff>
      <xdr:row>39</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3" Type="http://schemas.openxmlformats.org/officeDocument/2006/relationships/hyperlink" Target="mailto:benoit.couraud@univ-cotedazur.fr" TargetMode="External"/><Relationship Id="rId18" Type="http://schemas.openxmlformats.org/officeDocument/2006/relationships/hyperlink" Target="mailto:arianna.calza@univ-cotedazur.fr" TargetMode="External"/><Relationship Id="rId26" Type="http://schemas.openxmlformats.org/officeDocument/2006/relationships/hyperlink" Target="mailto:antoine.losito@enedis.fr" TargetMode="External"/><Relationship Id="rId21" Type="http://schemas.openxmlformats.org/officeDocument/2006/relationships/hyperlink" Target="mailto:ignasi.fontanals@crisotech.com" TargetMode="External"/><Relationship Id="rId34" Type="http://schemas.openxmlformats.org/officeDocument/2006/relationships/hyperlink" Target="mailto:celine.phillips@ademe.fr" TargetMode="External"/><Relationship Id="rId7" Type="http://schemas.openxmlformats.org/officeDocument/2006/relationships/hyperlink" Target="mailto:jean.grebert@renault.com" TargetMode="External"/><Relationship Id="rId12" Type="http://schemas.openxmlformats.org/officeDocument/2006/relationships/hyperlink" Target="mailto:alessandro.araldi@univ-cotedazur.fr" TargetMode="External"/><Relationship Id="rId17" Type="http://schemas.openxmlformats.org/officeDocument/2006/relationships/hyperlink" Target="mailto:ludovic.asso@cote-azur.cci.fr" TargetMode="External"/><Relationship Id="rId25" Type="http://schemas.openxmlformats.org/officeDocument/2006/relationships/hyperlink" Target="mailto:virginie.lesueur@grdf.fr" TargetMode="External"/><Relationship Id="rId33" Type="http://schemas.openxmlformats.org/officeDocument/2006/relationships/hyperlink" Target="mailto:philippe.mangeard@globalclimateinitiatives.com" TargetMode="External"/><Relationship Id="rId2" Type="http://schemas.openxmlformats.org/officeDocument/2006/relationships/hyperlink" Target="mailto:Fabien.FERRERO@univ-cotedazur.fr" TargetMode="External"/><Relationship Id="rId16" Type="http://schemas.openxmlformats.org/officeDocument/2006/relationships/hyperlink" Target="mailto:nicolas.delcey@hotmail.fr" TargetMode="External"/><Relationship Id="rId20" Type="http://schemas.openxmlformats.org/officeDocument/2006/relationships/hyperlink" Target="mailto:Azeddine.EL-YOUSSFI@univ-cotedazur.fr" TargetMode="External"/><Relationship Id="rId29" Type="http://schemas.openxmlformats.org/officeDocument/2006/relationships/hyperlink" Target="mailto:paulo.moura@univ-cotedazur.fr" TargetMode="External"/><Relationship Id="rId1" Type="http://schemas.openxmlformats.org/officeDocument/2006/relationships/hyperlink" Target="mailto:matteo.caglioni@univ-cotedazur.fr" TargetMode="External"/><Relationship Id="rId6" Type="http://schemas.openxmlformats.org/officeDocument/2006/relationships/hyperlink" Target="mailto:regis.decorme@r2msolution.com" TargetMode="External"/><Relationship Id="rId11" Type="http://schemas.openxmlformats.org/officeDocument/2006/relationships/hyperlink" Target="mailto:sarah.sebir@univ-cotedazur.fr" TargetMode="External"/><Relationship Id="rId24" Type="http://schemas.openxmlformats.org/officeDocument/2006/relationships/hyperlink" Target="mailto:franck.lavagna@orange.com" TargetMode="External"/><Relationship Id="rId32" Type="http://schemas.openxmlformats.org/officeDocument/2006/relationships/hyperlink" Target="mailto:valentina.vologni@capenergies.fr" TargetMode="External"/><Relationship Id="rId37" Type="http://schemas.openxmlformats.org/officeDocument/2006/relationships/vmlDrawing" Target="../drawings/vmlDrawing2.vml"/><Relationship Id="rId5" Type="http://schemas.openxmlformats.org/officeDocument/2006/relationships/hyperlink" Target="mailto:v.signorelli@ucl.ac.uk" TargetMode="External"/><Relationship Id="rId15" Type="http://schemas.openxmlformats.org/officeDocument/2006/relationships/hyperlink" Target="mailto:barbarabuljatraymond@gmail.com" TargetMode="External"/><Relationship Id="rId23" Type="http://schemas.openxmlformats.org/officeDocument/2006/relationships/hyperlink" Target="mailto:yann.hervouet@instant-system.com" TargetMode="External"/><Relationship Id="rId28" Type="http://schemas.openxmlformats.org/officeDocument/2006/relationships/hyperlink" Target="mailto:marianne.mensah@post.harvard.edu" TargetMode="External"/><Relationship Id="rId36" Type="http://schemas.openxmlformats.org/officeDocument/2006/relationships/printerSettings" Target="../printerSettings/printerSettings5.bin"/><Relationship Id="rId10" Type="http://schemas.openxmlformats.org/officeDocument/2006/relationships/hyperlink" Target="mailto:itrevis@free.fr" TargetMode="External"/><Relationship Id="rId19" Type="http://schemas.openxmlformats.org/officeDocument/2006/relationships/hyperlink" Target="mailto:lionel.chaudanson@nicecotedazur.org" TargetMode="External"/><Relationship Id="rId31" Type="http://schemas.openxmlformats.org/officeDocument/2006/relationships/hyperlink" Target="mailto:pierre.sigrist@outlook.fr" TargetMode="External"/><Relationship Id="rId4" Type="http://schemas.openxmlformats.org/officeDocument/2006/relationships/hyperlink" Target="mailto:Frederic.PRECIOSO@univ-cotedazur.fr" TargetMode="External"/><Relationship Id="rId9" Type="http://schemas.openxmlformats.org/officeDocument/2006/relationships/hyperlink" Target="mailto:gabriel.plassat@ademe.fr" TargetMode="External"/><Relationship Id="rId14" Type="http://schemas.openxmlformats.org/officeDocument/2006/relationships/hyperlink" Target="mailto:valerio.cutini@unipi.it" TargetMode="External"/><Relationship Id="rId22" Type="http://schemas.openxmlformats.org/officeDocument/2006/relationships/hyperlink" Target="mailto:igaisset@gmail.com" TargetMode="External"/><Relationship Id="rId27" Type="http://schemas.openxmlformats.org/officeDocument/2006/relationships/hyperlink" Target="mailto:vanessa@leadingwithhumour.com" TargetMode="External"/><Relationship Id="rId30" Type="http://schemas.openxmlformats.org/officeDocument/2006/relationships/hyperlink" Target="mailto:gerald.seiler@chargeangels.fr" TargetMode="External"/><Relationship Id="rId35" Type="http://schemas.openxmlformats.org/officeDocument/2006/relationships/hyperlink" Target="mailto:isabelle.lajeunesse@univ-cotedazur.fr" TargetMode="External"/><Relationship Id="rId8" Type="http://schemas.openxmlformats.org/officeDocument/2006/relationships/hyperlink" Target="mailto:saskia@mobilite21.eu" TargetMode="External"/><Relationship Id="rId3" Type="http://schemas.openxmlformats.org/officeDocument/2006/relationships/hyperlink" Target="mailto:Giovanni.FUSCO@univ-cotedazur.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7" zoomScaleNormal="100" zoomScaleSheetLayoutView="100" workbookViewId="0">
      <selection activeCell="Z24" sqref="Z24"/>
    </sheetView>
  </sheetViews>
  <sheetFormatPr baseColWidth="10" defaultColWidth="9.140625" defaultRowHeight="15"/>
  <cols>
    <col min="1" max="1" width="13.5703125" customWidth="1"/>
  </cols>
  <sheetData>
    <row r="1" spans="1:1">
      <c r="A1" s="1"/>
    </row>
    <row r="23" ht="27.75" customHeight="1"/>
    <row r="30" ht="129" customHeight="1"/>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zoomScaleNormal="100" workbookViewId="0">
      <selection activeCell="C15" sqref="C15"/>
    </sheetView>
  </sheetViews>
  <sheetFormatPr baseColWidth="10" defaultColWidth="11.42578125" defaultRowHeight="15"/>
  <cols>
    <col min="1" max="1" width="111.85546875" customWidth="1"/>
    <col min="2" max="2" width="21.7109375" customWidth="1"/>
    <col min="4" max="4" width="47.42578125" customWidth="1"/>
  </cols>
  <sheetData>
    <row r="1" spans="1:3" ht="68.25" customHeight="1" thickBot="1">
      <c r="A1" s="36" t="s">
        <v>0</v>
      </c>
      <c r="B1" s="35"/>
    </row>
    <row r="2" spans="1:3" ht="15.75" thickBot="1"/>
    <row r="3" spans="1:3">
      <c r="A3" s="303" t="s">
        <v>1</v>
      </c>
      <c r="B3" s="304"/>
    </row>
    <row r="4" spans="1:3">
      <c r="A4" s="40" t="s">
        <v>2</v>
      </c>
      <c r="B4" s="34" t="s">
        <v>3</v>
      </c>
    </row>
    <row r="5" spans="1:3">
      <c r="A5" s="41" t="s">
        <v>4</v>
      </c>
      <c r="B5" s="186" t="s">
        <v>5</v>
      </c>
      <c r="C5" s="302" t="s">
        <v>6</v>
      </c>
    </row>
    <row r="6" spans="1:3" ht="49.5" customHeight="1">
      <c r="A6" s="42" t="s">
        <v>7</v>
      </c>
      <c r="B6" s="187" t="s">
        <v>8</v>
      </c>
    </row>
    <row r="7" spans="1:3" s="264" customFormat="1" ht="70.5" customHeight="1">
      <c r="A7" s="305" t="s">
        <v>9</v>
      </c>
      <c r="B7" s="306"/>
    </row>
    <row r="8" spans="1:3" s="264" customFormat="1" ht="54" customHeight="1">
      <c r="A8" s="311" t="s">
        <v>10</v>
      </c>
      <c r="B8" s="312"/>
    </row>
    <row r="9" spans="1:3" ht="30.75" customHeight="1">
      <c r="A9" s="307" t="s">
        <v>11</v>
      </c>
      <c r="B9" s="308"/>
    </row>
    <row r="10" spans="1:3" ht="98.25" customHeight="1">
      <c r="A10" s="309" t="s">
        <v>12</v>
      </c>
      <c r="B10" s="310"/>
    </row>
    <row r="11" spans="1:3" s="4" customFormat="1" ht="22.5" customHeight="1">
      <c r="A11" s="313" t="s">
        <v>13</v>
      </c>
      <c r="B11" s="314"/>
    </row>
    <row r="12" spans="1:3">
      <c r="A12" s="44" t="s">
        <v>14</v>
      </c>
      <c r="B12" s="188" t="s">
        <v>15</v>
      </c>
    </row>
    <row r="13" spans="1:3">
      <c r="A13" s="43" t="s">
        <v>16</v>
      </c>
      <c r="B13" s="189" t="s">
        <v>17</v>
      </c>
    </row>
    <row r="14" spans="1:3">
      <c r="A14" s="43" t="s">
        <v>18</v>
      </c>
      <c r="B14" s="189" t="s">
        <v>19</v>
      </c>
    </row>
    <row r="15" spans="1:3" ht="37.5" customHeight="1">
      <c r="A15" s="315" t="s">
        <v>20</v>
      </c>
      <c r="B15" s="316"/>
      <c r="C15" s="4"/>
    </row>
    <row r="16" spans="1:3" ht="180" customHeight="1">
      <c r="A16" s="309" t="s">
        <v>21</v>
      </c>
      <c r="B16" s="310"/>
    </row>
    <row r="17" spans="1:4" ht="21.75" customHeight="1">
      <c r="A17" s="39" t="s">
        <v>22</v>
      </c>
      <c r="B17" s="37" t="s">
        <v>23</v>
      </c>
    </row>
    <row r="18" spans="1:4" ht="21.75" customHeight="1" thickBot="1">
      <c r="A18" s="44" t="s">
        <v>24</v>
      </c>
      <c r="B18" s="15" t="s">
        <v>25</v>
      </c>
    </row>
    <row r="19" spans="1:4">
      <c r="A19" s="39" t="s">
        <v>26</v>
      </c>
      <c r="B19" s="49"/>
    </row>
    <row r="20" spans="1:4">
      <c r="A20" s="45" t="s">
        <v>27</v>
      </c>
      <c r="B20" s="15" t="s">
        <v>28</v>
      </c>
    </row>
    <row r="21" spans="1:4" ht="15.75" thickBot="1">
      <c r="A21" s="46" t="s">
        <v>29</v>
      </c>
      <c r="B21" s="38" t="s">
        <v>28</v>
      </c>
    </row>
    <row r="22" spans="1:4" ht="171.75" customHeight="1" thickBot="1">
      <c r="A22" s="325" t="s">
        <v>30</v>
      </c>
      <c r="B22" s="304"/>
    </row>
    <row r="23" spans="1:4" ht="27.75" customHeight="1" thickBot="1">
      <c r="A23" s="303" t="s">
        <v>31</v>
      </c>
      <c r="B23" s="304"/>
    </row>
    <row r="24" spans="1:4">
      <c r="A24" s="323" t="s">
        <v>32</v>
      </c>
      <c r="B24" s="324"/>
    </row>
    <row r="25" spans="1:4">
      <c r="A25" s="322" t="s">
        <v>33</v>
      </c>
      <c r="B25" s="321"/>
    </row>
    <row r="26" spans="1:4" ht="17.25" customHeight="1">
      <c r="A26" s="39" t="s">
        <v>34</v>
      </c>
      <c r="B26" s="190" t="s">
        <v>35</v>
      </c>
    </row>
    <row r="27" spans="1:4" ht="99" customHeight="1" thickBot="1">
      <c r="A27" s="320" t="s">
        <v>36</v>
      </c>
      <c r="B27" s="321"/>
    </row>
    <row r="28" spans="1:4" ht="15" customHeight="1">
      <c r="A28" s="39" t="s">
        <v>37</v>
      </c>
      <c r="B28" s="191" t="s">
        <v>28</v>
      </c>
      <c r="C28" s="327"/>
      <c r="D28" s="328"/>
    </row>
    <row r="29" spans="1:4">
      <c r="A29" s="318" t="s">
        <v>38</v>
      </c>
      <c r="B29" s="319"/>
      <c r="C29" s="327"/>
      <c r="D29" s="328"/>
    </row>
    <row r="30" spans="1:4" ht="132" customHeight="1">
      <c r="A30" s="332" t="s">
        <v>39</v>
      </c>
      <c r="B30" s="333"/>
    </row>
    <row r="31" spans="1:4" ht="233.25" customHeight="1" thickBot="1">
      <c r="A31" s="334" t="s">
        <v>40</v>
      </c>
      <c r="B31" s="335"/>
    </row>
    <row r="32" spans="1:4" ht="117.75" customHeight="1" thickBot="1">
      <c r="A32" s="303" t="s">
        <v>41</v>
      </c>
      <c r="B32" s="304"/>
    </row>
    <row r="33" spans="1:2" ht="26.25" customHeight="1">
      <c r="A33" s="39" t="s">
        <v>42</v>
      </c>
      <c r="B33" s="37"/>
    </row>
    <row r="34" spans="1:2" ht="58.5" customHeight="1" thickBot="1">
      <c r="A34" s="329" t="s">
        <v>43</v>
      </c>
      <c r="B34" s="321"/>
    </row>
    <row r="35" spans="1:2" ht="20.25" customHeight="1" thickBot="1">
      <c r="A35" s="336" t="s">
        <v>44</v>
      </c>
      <c r="B35" s="304"/>
    </row>
    <row r="36" spans="1:2" ht="21" customHeight="1">
      <c r="A36" s="39" t="s">
        <v>45</v>
      </c>
      <c r="B36" s="37"/>
    </row>
    <row r="37" spans="1:2" ht="16.5" customHeight="1" thickBot="1">
      <c r="A37" s="329" t="s">
        <v>46</v>
      </c>
      <c r="B37" s="321"/>
    </row>
    <row r="39" spans="1:2">
      <c r="A39" s="330" t="s">
        <v>47</v>
      </c>
      <c r="B39" s="331"/>
    </row>
    <row r="41" spans="1:2">
      <c r="A41" s="317" t="s">
        <v>48</v>
      </c>
      <c r="B41" s="317"/>
    </row>
    <row r="43" spans="1:2">
      <c r="A43" s="326"/>
      <c r="B43" s="326"/>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9:B9"/>
    <mergeCell ref="A10:B10"/>
    <mergeCell ref="A8:B8"/>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R22"/>
  <sheetViews>
    <sheetView zoomScale="77" zoomScaleNormal="77" workbookViewId="0">
      <selection activeCell="A12" sqref="A12:Q12"/>
    </sheetView>
  </sheetViews>
  <sheetFormatPr baseColWidth="10" defaultColWidth="11.42578125" defaultRowHeight="15"/>
  <cols>
    <col min="1" max="1" width="29.85546875" customWidth="1"/>
    <col min="2" max="2" width="23.28515625" customWidth="1"/>
    <col min="3" max="3" width="27.7109375" customWidth="1"/>
    <col min="4" max="4" width="26" customWidth="1"/>
  </cols>
  <sheetData>
    <row r="1" spans="1:18" ht="19.5" thickBot="1">
      <c r="A1" s="337" t="s">
        <v>49</v>
      </c>
      <c r="B1" s="338"/>
      <c r="C1" s="338"/>
      <c r="D1" s="338"/>
      <c r="E1" s="338"/>
      <c r="F1" s="338"/>
      <c r="G1" s="338"/>
      <c r="H1" s="338"/>
      <c r="I1" s="338"/>
      <c r="J1" s="338"/>
      <c r="K1" s="338"/>
      <c r="L1" s="338"/>
      <c r="M1" s="338"/>
      <c r="N1" s="338"/>
      <c r="O1" s="338"/>
      <c r="P1" s="338"/>
      <c r="Q1" s="339"/>
    </row>
    <row r="2" spans="1:18">
      <c r="A2" s="346" t="s">
        <v>50</v>
      </c>
      <c r="B2" s="347"/>
      <c r="C2" s="347"/>
      <c r="D2" s="347"/>
      <c r="E2" s="347"/>
      <c r="F2" s="347"/>
      <c r="G2" s="347"/>
      <c r="H2" s="347"/>
      <c r="I2" s="347"/>
      <c r="J2" s="347"/>
      <c r="K2" s="347"/>
      <c r="L2" s="347"/>
      <c r="M2" s="347"/>
      <c r="N2" s="347"/>
      <c r="O2" s="347"/>
      <c r="P2" s="347"/>
      <c r="Q2" s="348"/>
    </row>
    <row r="3" spans="1:18" ht="51" customHeight="1">
      <c r="A3" s="340" t="s">
        <v>51</v>
      </c>
      <c r="B3" s="341"/>
      <c r="C3" s="341"/>
      <c r="D3" s="341"/>
      <c r="E3" s="341"/>
      <c r="F3" s="341"/>
      <c r="G3" s="341"/>
      <c r="H3" s="341"/>
      <c r="I3" s="341"/>
      <c r="J3" s="341"/>
      <c r="K3" s="341"/>
      <c r="L3" s="341"/>
      <c r="M3" s="341"/>
      <c r="N3" s="341"/>
      <c r="O3" s="341"/>
      <c r="P3" s="341"/>
      <c r="Q3" s="342"/>
    </row>
    <row r="4" spans="1:18" ht="286.5" customHeight="1">
      <c r="A4" s="343" t="s">
        <v>52</v>
      </c>
      <c r="B4" s="344"/>
      <c r="C4" s="344"/>
      <c r="D4" s="344"/>
      <c r="E4" s="344"/>
      <c r="F4" s="344"/>
      <c r="G4" s="344"/>
      <c r="H4" s="344"/>
      <c r="I4" s="344"/>
      <c r="J4" s="344"/>
      <c r="K4" s="344"/>
      <c r="L4" s="344"/>
      <c r="M4" s="344"/>
      <c r="N4" s="344"/>
      <c r="O4" s="344"/>
      <c r="P4" s="344"/>
      <c r="Q4" s="345"/>
    </row>
    <row r="5" spans="1:18">
      <c r="A5" s="346" t="s">
        <v>53</v>
      </c>
      <c r="B5" s="347"/>
      <c r="C5" s="347"/>
      <c r="D5" s="347"/>
      <c r="E5" s="347"/>
      <c r="F5" s="347"/>
      <c r="G5" s="347"/>
      <c r="H5" s="347"/>
      <c r="I5" s="347"/>
      <c r="J5" s="347"/>
      <c r="K5" s="347"/>
      <c r="L5" s="347"/>
      <c r="M5" s="347"/>
      <c r="N5" s="347"/>
      <c r="O5" s="347"/>
      <c r="P5" s="347"/>
      <c r="Q5" s="348"/>
    </row>
    <row r="6" spans="1:18" ht="31.5" customHeight="1">
      <c r="A6" s="340" t="s">
        <v>54</v>
      </c>
      <c r="B6" s="358"/>
      <c r="C6" s="358"/>
      <c r="D6" s="358"/>
      <c r="E6" s="358"/>
      <c r="F6" s="358"/>
      <c r="G6" s="358"/>
      <c r="H6" s="358"/>
      <c r="I6" s="358"/>
      <c r="J6" s="358"/>
      <c r="K6" s="358"/>
      <c r="L6" s="358"/>
      <c r="M6" s="358"/>
      <c r="N6" s="358"/>
      <c r="O6" s="358"/>
      <c r="P6" s="358"/>
      <c r="Q6" s="359"/>
    </row>
    <row r="7" spans="1:18" ht="287.25" customHeight="1">
      <c r="A7" s="365" t="s">
        <v>55</v>
      </c>
      <c r="B7" s="366"/>
      <c r="C7" s="366"/>
      <c r="D7" s="366"/>
      <c r="E7" s="366"/>
      <c r="F7" s="366"/>
      <c r="G7" s="366"/>
      <c r="H7" s="366"/>
      <c r="I7" s="366"/>
      <c r="J7" s="366"/>
      <c r="K7" s="366"/>
      <c r="L7" s="366"/>
      <c r="M7" s="366"/>
      <c r="N7" s="366"/>
      <c r="O7" s="366"/>
      <c r="P7" s="366"/>
      <c r="Q7" s="367"/>
    </row>
    <row r="8" spans="1:18">
      <c r="A8" s="346" t="s">
        <v>56</v>
      </c>
      <c r="B8" s="347"/>
      <c r="C8" s="347"/>
      <c r="D8" s="347"/>
      <c r="E8" s="347"/>
      <c r="F8" s="347"/>
      <c r="G8" s="347"/>
      <c r="H8" s="347"/>
      <c r="I8" s="347"/>
      <c r="J8" s="347"/>
      <c r="K8" s="347"/>
      <c r="L8" s="347"/>
      <c r="M8" s="347"/>
      <c r="N8" s="347"/>
      <c r="O8" s="347"/>
      <c r="P8" s="347"/>
      <c r="Q8" s="348"/>
    </row>
    <row r="9" spans="1:18" ht="20.25" customHeight="1">
      <c r="A9" s="340" t="s">
        <v>57</v>
      </c>
      <c r="B9" s="341"/>
      <c r="C9" s="341"/>
      <c r="D9" s="341"/>
      <c r="E9" s="341"/>
      <c r="F9" s="341"/>
      <c r="G9" s="341"/>
      <c r="H9" s="341"/>
      <c r="I9" s="341"/>
      <c r="J9" s="341"/>
      <c r="K9" s="341"/>
      <c r="L9" s="341"/>
      <c r="M9" s="341"/>
      <c r="N9" s="341"/>
      <c r="O9" s="341"/>
      <c r="P9" s="341"/>
      <c r="Q9" s="342"/>
    </row>
    <row r="10" spans="1:18" ht="409.5" customHeight="1">
      <c r="A10" s="355" t="s">
        <v>58</v>
      </c>
      <c r="B10" s="360"/>
      <c r="C10" s="360"/>
      <c r="D10" s="360"/>
      <c r="E10" s="360"/>
      <c r="F10" s="360"/>
      <c r="G10" s="360"/>
      <c r="H10" s="360"/>
      <c r="I10" s="360"/>
      <c r="J10" s="360"/>
      <c r="K10" s="360"/>
      <c r="L10" s="360"/>
      <c r="M10" s="360"/>
      <c r="N10" s="360"/>
      <c r="O10" s="360"/>
      <c r="P10" s="360"/>
      <c r="Q10" s="361"/>
      <c r="R10" t="s">
        <v>59</v>
      </c>
    </row>
    <row r="11" spans="1:18" s="14" customFormat="1" ht="15" customHeight="1">
      <c r="A11" s="362" t="s">
        <v>60</v>
      </c>
      <c r="B11" s="363"/>
      <c r="C11" s="363"/>
      <c r="D11" s="363"/>
      <c r="E11" s="363"/>
      <c r="F11" s="363"/>
      <c r="G11" s="363"/>
      <c r="H11" s="363"/>
      <c r="I11" s="363"/>
      <c r="J11" s="363"/>
      <c r="K11" s="363"/>
      <c r="L11" s="363"/>
      <c r="M11" s="363"/>
      <c r="N11" s="363"/>
      <c r="O11" s="363"/>
      <c r="P11" s="363"/>
      <c r="Q11" s="364"/>
    </row>
    <row r="12" spans="1:18" s="14" customFormat="1" ht="20.25" customHeight="1">
      <c r="A12" s="340" t="s">
        <v>61</v>
      </c>
      <c r="B12" s="341"/>
      <c r="C12" s="341"/>
      <c r="D12" s="341"/>
      <c r="E12" s="341"/>
      <c r="F12" s="341"/>
      <c r="G12" s="341"/>
      <c r="H12" s="341"/>
      <c r="I12" s="341"/>
      <c r="J12" s="341"/>
      <c r="K12" s="341"/>
      <c r="L12" s="341"/>
      <c r="M12" s="341"/>
      <c r="N12" s="341"/>
      <c r="O12" s="341"/>
      <c r="P12" s="341"/>
      <c r="Q12" s="342"/>
    </row>
    <row r="13" spans="1:18" ht="283.5" customHeight="1">
      <c r="A13" s="355" t="s">
        <v>62</v>
      </c>
      <c r="B13" s="356"/>
      <c r="C13" s="356"/>
      <c r="D13" s="356"/>
      <c r="E13" s="356"/>
      <c r="F13" s="356"/>
      <c r="G13" s="356"/>
      <c r="H13" s="356"/>
      <c r="I13" s="356"/>
      <c r="J13" s="356"/>
      <c r="K13" s="356"/>
      <c r="L13" s="356"/>
      <c r="M13" s="356"/>
      <c r="N13" s="356"/>
      <c r="O13" s="356"/>
      <c r="P13" s="356"/>
      <c r="Q13" s="357"/>
    </row>
    <row r="14" spans="1:18">
      <c r="A14" s="349" t="s">
        <v>63</v>
      </c>
      <c r="B14" s="350"/>
      <c r="C14" s="350"/>
      <c r="D14" s="350"/>
      <c r="E14" s="350"/>
      <c r="F14" s="350"/>
      <c r="G14" s="350"/>
      <c r="H14" s="350"/>
      <c r="I14" s="350"/>
      <c r="J14" s="350"/>
      <c r="K14" s="350"/>
      <c r="L14" s="350"/>
      <c r="M14" s="350"/>
      <c r="N14" s="350"/>
      <c r="O14" s="350"/>
      <c r="P14" s="350"/>
      <c r="Q14" s="351"/>
    </row>
    <row r="15" spans="1:18" ht="15" customHeight="1">
      <c r="A15" s="352" t="s">
        <v>64</v>
      </c>
      <c r="B15" s="353"/>
      <c r="C15" s="353"/>
      <c r="D15" s="353"/>
      <c r="E15" s="353"/>
      <c r="F15" s="353"/>
      <c r="G15" s="353"/>
      <c r="H15" s="353"/>
      <c r="I15" s="353"/>
      <c r="J15" s="353"/>
      <c r="K15" s="353"/>
      <c r="L15" s="353"/>
      <c r="M15" s="353"/>
      <c r="N15" s="353"/>
      <c r="O15" s="353"/>
      <c r="P15" s="353"/>
      <c r="Q15" s="354"/>
    </row>
    <row r="16" spans="1:18" ht="45">
      <c r="A16" s="192"/>
      <c r="B16" s="51" t="s">
        <v>65</v>
      </c>
      <c r="C16" s="51" t="s">
        <v>66</v>
      </c>
      <c r="D16" s="51" t="s">
        <v>67</v>
      </c>
      <c r="E16" s="193"/>
      <c r="F16" s="193"/>
      <c r="G16" s="193"/>
      <c r="H16" s="194"/>
      <c r="I16" s="194"/>
      <c r="J16" s="194"/>
      <c r="K16" s="194"/>
      <c r="L16" s="194"/>
      <c r="M16" s="194"/>
      <c r="N16" s="194"/>
      <c r="O16" s="194"/>
      <c r="P16" s="194"/>
      <c r="Q16" s="195"/>
    </row>
    <row r="17" spans="1:17">
      <c r="A17" s="192" t="s">
        <v>68</v>
      </c>
      <c r="B17" s="22"/>
      <c r="C17" s="153"/>
      <c r="D17" s="22"/>
      <c r="E17" s="194"/>
      <c r="F17" s="194"/>
      <c r="G17" s="194"/>
      <c r="H17" s="194"/>
      <c r="I17" s="194"/>
      <c r="J17" s="194"/>
      <c r="K17" s="194"/>
      <c r="L17" s="194"/>
      <c r="M17" s="194"/>
      <c r="N17" s="194"/>
      <c r="O17" s="194"/>
      <c r="P17" s="194"/>
      <c r="Q17" s="195"/>
    </row>
    <row r="18" spans="1:17">
      <c r="A18" s="192" t="s">
        <v>69</v>
      </c>
      <c r="B18" s="22"/>
      <c r="C18" s="153"/>
      <c r="D18" s="22"/>
      <c r="E18" s="194"/>
      <c r="F18" s="194"/>
      <c r="G18" s="194"/>
      <c r="H18" s="194"/>
      <c r="I18" s="194"/>
      <c r="J18" s="194"/>
      <c r="K18" s="194"/>
      <c r="L18" s="194"/>
      <c r="M18" s="194"/>
      <c r="N18" s="194"/>
      <c r="O18" s="194"/>
      <c r="P18" s="194"/>
      <c r="Q18" s="195"/>
    </row>
    <row r="19" spans="1:17">
      <c r="A19" s="192" t="s">
        <v>70</v>
      </c>
      <c r="B19" s="22"/>
      <c r="C19" s="153"/>
      <c r="D19" s="22"/>
      <c r="E19" s="194"/>
      <c r="F19" s="194"/>
      <c r="G19" s="194"/>
      <c r="H19" s="194"/>
      <c r="I19" s="194"/>
      <c r="J19" s="194"/>
      <c r="K19" s="194"/>
      <c r="L19" s="194"/>
      <c r="M19" s="194"/>
      <c r="N19" s="194"/>
      <c r="O19" s="194"/>
      <c r="P19" s="194"/>
      <c r="Q19" s="195"/>
    </row>
    <row r="20" spans="1:17">
      <c r="A20" s="192" t="s">
        <v>71</v>
      </c>
      <c r="B20" s="22"/>
      <c r="C20" s="153"/>
      <c r="D20" s="22"/>
      <c r="E20" s="194"/>
      <c r="F20" s="194"/>
      <c r="G20" s="194"/>
      <c r="H20" s="194"/>
      <c r="I20" s="194"/>
      <c r="J20" s="194"/>
      <c r="K20" s="194"/>
      <c r="L20" s="194"/>
      <c r="M20" s="194"/>
      <c r="N20" s="194"/>
      <c r="O20" s="194"/>
      <c r="P20" s="194"/>
      <c r="Q20" s="195"/>
    </row>
    <row r="21" spans="1:17">
      <c r="A21" s="192" t="s">
        <v>72</v>
      </c>
      <c r="B21" s="22"/>
      <c r="C21" s="153"/>
      <c r="D21" s="22"/>
      <c r="E21" s="194"/>
      <c r="F21" s="194"/>
      <c r="G21" s="194"/>
      <c r="H21" s="194"/>
      <c r="I21" s="194"/>
      <c r="J21" s="194"/>
      <c r="K21" s="194"/>
      <c r="L21" s="194"/>
      <c r="M21" s="194"/>
      <c r="N21" s="194"/>
      <c r="O21" s="194"/>
      <c r="P21" s="194"/>
      <c r="Q21" s="195"/>
    </row>
    <row r="22" spans="1:17">
      <c r="A22" s="196" t="s">
        <v>73</v>
      </c>
      <c r="B22" s="197"/>
      <c r="C22" s="198">
        <f>SUM(C17:C21)</f>
        <v>0</v>
      </c>
      <c r="D22" s="197"/>
      <c r="E22" s="199"/>
      <c r="F22" s="199"/>
      <c r="G22" s="199"/>
      <c r="H22" s="199"/>
      <c r="I22" s="199"/>
      <c r="J22" s="199"/>
      <c r="K22" s="199"/>
      <c r="L22" s="199"/>
      <c r="M22" s="199"/>
      <c r="N22" s="199"/>
      <c r="O22" s="199"/>
      <c r="P22" s="199"/>
      <c r="Q22" s="200"/>
    </row>
  </sheetData>
  <mergeCells count="15">
    <mergeCell ref="A14:Q14"/>
    <mergeCell ref="A15:Q15"/>
    <mergeCell ref="A12:Q12"/>
    <mergeCell ref="A13:Q13"/>
    <mergeCell ref="A6:Q6"/>
    <mergeCell ref="A10:Q10"/>
    <mergeCell ref="A11:Q11"/>
    <mergeCell ref="A8:Q8"/>
    <mergeCell ref="A9:Q9"/>
    <mergeCell ref="A7:Q7"/>
    <mergeCell ref="A1:Q1"/>
    <mergeCell ref="A3:Q3"/>
    <mergeCell ref="A4:Q4"/>
    <mergeCell ref="A2:Q2"/>
    <mergeCell ref="A5:Q5"/>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32"/>
  <sheetViews>
    <sheetView zoomScale="90" zoomScaleNormal="90" workbookViewId="0">
      <selection activeCell="A5" sqref="A5"/>
    </sheetView>
  </sheetViews>
  <sheetFormatPr baseColWidth="10" defaultColWidth="11.42578125" defaultRowHeight="15"/>
  <cols>
    <col min="1" max="1" width="43" customWidth="1"/>
    <col min="2" max="2" width="14" customWidth="1"/>
    <col min="4" max="4" width="11.5703125" customWidth="1"/>
    <col min="6" max="6" width="6.7109375" customWidth="1"/>
    <col min="8" max="9" width="7.28515625" customWidth="1"/>
    <col min="10" max="10" width="11.140625" customWidth="1"/>
    <col min="12" max="12" width="6" customWidth="1"/>
    <col min="14" max="14" width="8.7109375" customWidth="1"/>
    <col min="16" max="16" width="8.85546875" customWidth="1"/>
    <col min="17" max="17" width="8.28515625" customWidth="1"/>
    <col min="18" max="18" width="6.85546875" customWidth="1"/>
    <col min="19" max="19" width="16" customWidth="1"/>
    <col min="20" max="20" width="16.28515625" customWidth="1"/>
    <col min="21" max="21" width="37.85546875" customWidth="1"/>
  </cols>
  <sheetData>
    <row r="1" spans="1:21" ht="17.45" customHeight="1" thickBot="1">
      <c r="A1" s="337" t="s">
        <v>74</v>
      </c>
      <c r="B1" s="338"/>
      <c r="C1" s="338"/>
      <c r="D1" s="338"/>
      <c r="E1" s="338"/>
      <c r="F1" s="338"/>
      <c r="G1" s="338"/>
      <c r="H1" s="338"/>
      <c r="I1" s="338"/>
      <c r="J1" s="338"/>
      <c r="K1" s="338"/>
      <c r="L1" s="338"/>
      <c r="M1" s="338"/>
      <c r="N1" s="338"/>
      <c r="O1" s="338"/>
      <c r="P1" s="338"/>
      <c r="Q1" s="338"/>
      <c r="R1" s="338"/>
      <c r="S1" s="338"/>
      <c r="T1" s="338"/>
      <c r="U1" s="338"/>
    </row>
    <row r="2" spans="1:21" ht="15.75" thickBot="1">
      <c r="A2" s="391" t="s">
        <v>75</v>
      </c>
      <c r="B2" s="391"/>
      <c r="C2" s="391"/>
      <c r="D2" s="391"/>
      <c r="E2" s="391"/>
    </row>
    <row r="3" spans="1:21">
      <c r="A3" s="346" t="s">
        <v>76</v>
      </c>
      <c r="B3" s="347"/>
      <c r="C3" s="347"/>
      <c r="D3" s="347"/>
      <c r="E3" s="347"/>
      <c r="F3" s="347"/>
      <c r="G3" s="347"/>
      <c r="H3" s="347"/>
      <c r="I3" s="347"/>
      <c r="J3" s="347"/>
      <c r="K3" s="347"/>
      <c r="L3" s="347"/>
      <c r="M3" s="347"/>
      <c r="N3" s="347"/>
      <c r="O3" s="347"/>
      <c r="P3" s="347"/>
      <c r="Q3" s="347"/>
      <c r="R3" s="347"/>
      <c r="S3" s="347"/>
      <c r="T3" s="347"/>
      <c r="U3" s="348"/>
    </row>
    <row r="4" spans="1:21" ht="15" customHeight="1">
      <c r="A4" s="387" t="s">
        <v>77</v>
      </c>
      <c r="B4" s="388"/>
      <c r="C4" s="388"/>
      <c r="D4" s="388"/>
      <c r="E4" s="388"/>
      <c r="F4" s="388"/>
      <c r="G4" s="388"/>
      <c r="H4" s="388"/>
      <c r="I4" s="388"/>
      <c r="J4" s="388"/>
      <c r="K4" s="388"/>
      <c r="L4" s="388"/>
      <c r="M4" s="388"/>
      <c r="N4" s="388"/>
      <c r="O4" s="388"/>
      <c r="P4" s="388"/>
      <c r="Q4" s="388"/>
      <c r="R4" s="388"/>
      <c r="S4" s="388"/>
      <c r="T4" s="388"/>
      <c r="U4" s="389"/>
    </row>
    <row r="5" spans="1:21" ht="315" customHeight="1">
      <c r="A5" s="390" t="s">
        <v>78</v>
      </c>
      <c r="B5" s="366"/>
      <c r="C5" s="366"/>
      <c r="D5" s="366"/>
      <c r="E5" s="366"/>
      <c r="F5" s="366"/>
      <c r="G5" s="366"/>
      <c r="H5" s="366"/>
      <c r="I5" s="366"/>
      <c r="J5" s="366"/>
      <c r="K5" s="366"/>
      <c r="L5" s="366"/>
      <c r="M5" s="366"/>
      <c r="N5" s="366"/>
      <c r="O5" s="366"/>
      <c r="P5" s="366"/>
      <c r="Q5" s="366"/>
      <c r="R5" s="366"/>
      <c r="S5" s="366"/>
      <c r="T5" s="366"/>
      <c r="U5" s="367"/>
    </row>
    <row r="6" spans="1:21">
      <c r="A6" s="346" t="s">
        <v>79</v>
      </c>
      <c r="B6" s="347"/>
      <c r="C6" s="347"/>
      <c r="D6" s="347"/>
      <c r="E6" s="347"/>
      <c r="F6" s="347"/>
      <c r="G6" s="347"/>
      <c r="H6" s="347"/>
      <c r="I6" s="347"/>
      <c r="J6" s="347"/>
      <c r="K6" s="347"/>
      <c r="L6" s="347"/>
      <c r="M6" s="347"/>
      <c r="N6" s="347"/>
      <c r="O6" s="347"/>
      <c r="P6" s="347"/>
      <c r="Q6" s="347"/>
      <c r="R6" s="347"/>
      <c r="S6" s="347"/>
      <c r="T6" s="347"/>
      <c r="U6" s="348"/>
    </row>
    <row r="7" spans="1:21" ht="19.149999999999999" customHeight="1">
      <c r="A7" s="387" t="s">
        <v>80</v>
      </c>
      <c r="B7" s="388"/>
      <c r="C7" s="388"/>
      <c r="D7" s="388"/>
      <c r="E7" s="388"/>
      <c r="F7" s="388"/>
      <c r="G7" s="388"/>
      <c r="H7" s="388"/>
      <c r="I7" s="388"/>
      <c r="J7" s="388"/>
      <c r="K7" s="388"/>
      <c r="L7" s="388"/>
      <c r="M7" s="388"/>
      <c r="N7" s="388"/>
      <c r="O7" s="388"/>
      <c r="P7" s="388"/>
      <c r="Q7" s="388"/>
      <c r="R7" s="388"/>
      <c r="S7" s="388"/>
      <c r="T7" s="388"/>
      <c r="U7" s="389"/>
    </row>
    <row r="8" spans="1:21" ht="298.5" customHeight="1">
      <c r="A8" s="365" t="s">
        <v>81</v>
      </c>
      <c r="B8" s="366"/>
      <c r="C8" s="366"/>
      <c r="D8" s="366"/>
      <c r="E8" s="366"/>
      <c r="F8" s="366"/>
      <c r="G8" s="366"/>
      <c r="H8" s="366"/>
      <c r="I8" s="366"/>
      <c r="J8" s="366"/>
      <c r="K8" s="366"/>
      <c r="L8" s="366"/>
      <c r="M8" s="366"/>
      <c r="N8" s="366"/>
      <c r="O8" s="366"/>
      <c r="P8" s="366"/>
      <c r="Q8" s="366"/>
      <c r="R8" s="366"/>
      <c r="S8" s="366"/>
      <c r="T8" s="366"/>
      <c r="U8" s="367"/>
    </row>
    <row r="9" spans="1:21">
      <c r="A9" s="346" t="s">
        <v>82</v>
      </c>
      <c r="B9" s="347"/>
      <c r="C9" s="347"/>
      <c r="D9" s="347"/>
      <c r="E9" s="347"/>
      <c r="F9" s="347"/>
      <c r="G9" s="347"/>
      <c r="H9" s="347"/>
      <c r="I9" s="347"/>
      <c r="J9" s="347"/>
      <c r="K9" s="347"/>
      <c r="L9" s="347"/>
      <c r="M9" s="347"/>
      <c r="N9" s="347"/>
      <c r="O9" s="347"/>
      <c r="P9" s="347"/>
      <c r="Q9" s="347"/>
      <c r="R9" s="347"/>
      <c r="S9" s="347"/>
      <c r="T9" s="347"/>
      <c r="U9" s="348"/>
    </row>
    <row r="10" spans="1:21" ht="13.9" customHeight="1">
      <c r="A10" s="387"/>
      <c r="B10" s="388"/>
      <c r="C10" s="388"/>
      <c r="D10" s="388"/>
      <c r="E10" s="388"/>
      <c r="F10" s="388"/>
      <c r="G10" s="388"/>
      <c r="H10" s="388"/>
      <c r="I10" s="388"/>
      <c r="J10" s="388"/>
      <c r="K10" s="388"/>
      <c r="L10" s="388"/>
      <c r="M10" s="388"/>
      <c r="N10" s="388"/>
      <c r="O10" s="388"/>
      <c r="P10" s="388"/>
      <c r="Q10" s="388"/>
      <c r="R10" s="388"/>
      <c r="S10" s="388"/>
      <c r="T10" s="388"/>
      <c r="U10" s="389"/>
    </row>
    <row r="11" spans="1:21" s="4" customFormat="1" ht="35.450000000000003" customHeight="1">
      <c r="A11" s="392" t="s">
        <v>83</v>
      </c>
      <c r="B11" s="393"/>
      <c r="C11" s="396" t="s">
        <v>84</v>
      </c>
      <c r="D11" s="393"/>
      <c r="E11" s="394" t="s">
        <v>85</v>
      </c>
      <c r="F11" s="395"/>
      <c r="G11" s="394" t="s">
        <v>86</v>
      </c>
      <c r="H11" s="395"/>
      <c r="I11" s="394" t="s">
        <v>87</v>
      </c>
      <c r="J11" s="395"/>
      <c r="K11" s="394" t="s">
        <v>88</v>
      </c>
      <c r="L11" s="395"/>
      <c r="M11" s="394" t="s">
        <v>89</v>
      </c>
      <c r="N11" s="395"/>
      <c r="O11" s="394" t="s">
        <v>90</v>
      </c>
      <c r="P11" s="395"/>
      <c r="Q11" s="394" t="s">
        <v>91</v>
      </c>
      <c r="R11" s="394"/>
      <c r="S11" s="202" t="s">
        <v>92</v>
      </c>
      <c r="T11" s="201" t="s">
        <v>93</v>
      </c>
      <c r="U11" s="203" t="s">
        <v>94</v>
      </c>
    </row>
    <row r="12" spans="1:21" s="4" customFormat="1" ht="22.5" customHeight="1">
      <c r="A12" s="378" t="s">
        <v>95</v>
      </c>
      <c r="B12" s="379"/>
      <c r="C12" s="380" t="s">
        <v>96</v>
      </c>
      <c r="D12" s="381"/>
      <c r="E12" s="382" t="s">
        <v>97</v>
      </c>
      <c r="F12" s="383"/>
      <c r="G12" s="382" t="s">
        <v>98</v>
      </c>
      <c r="H12" s="383"/>
      <c r="I12" s="382" t="s">
        <v>99</v>
      </c>
      <c r="J12" s="383"/>
      <c r="K12" s="382" t="s">
        <v>100</v>
      </c>
      <c r="L12" s="383"/>
      <c r="M12" s="382" t="s">
        <v>25</v>
      </c>
      <c r="N12" s="383"/>
      <c r="O12" s="382" t="s">
        <v>100</v>
      </c>
      <c r="P12" s="383"/>
      <c r="Q12" s="382" t="s">
        <v>28</v>
      </c>
      <c r="R12" s="382"/>
      <c r="S12" s="205" t="s">
        <v>100</v>
      </c>
      <c r="T12" s="204"/>
      <c r="U12" s="206" t="s">
        <v>101</v>
      </c>
    </row>
    <row r="13" spans="1:21" s="4" customFormat="1" ht="22.5" customHeight="1">
      <c r="A13" s="378" t="s">
        <v>102</v>
      </c>
      <c r="B13" s="379"/>
      <c r="C13" s="380" t="s">
        <v>103</v>
      </c>
      <c r="D13" s="381"/>
      <c r="E13" s="382" t="s">
        <v>97</v>
      </c>
      <c r="F13" s="383"/>
      <c r="G13" s="382" t="s">
        <v>35</v>
      </c>
      <c r="H13" s="383"/>
      <c r="I13" s="386">
        <v>13250</v>
      </c>
      <c r="J13" s="383"/>
      <c r="K13" s="382" t="s">
        <v>100</v>
      </c>
      <c r="L13" s="383"/>
      <c r="M13" s="382" t="s">
        <v>25</v>
      </c>
      <c r="N13" s="383"/>
      <c r="O13" s="382" t="s">
        <v>100</v>
      </c>
      <c r="P13" s="383"/>
      <c r="Q13" s="382" t="s">
        <v>28</v>
      </c>
      <c r="R13" s="382"/>
      <c r="S13" s="205" t="s">
        <v>100</v>
      </c>
      <c r="T13" s="204"/>
      <c r="U13" s="206" t="s">
        <v>104</v>
      </c>
    </row>
    <row r="14" spans="1:21" s="4" customFormat="1" ht="22.5" customHeight="1">
      <c r="A14" s="378" t="s">
        <v>105</v>
      </c>
      <c r="B14" s="379"/>
      <c r="C14" s="380" t="s">
        <v>106</v>
      </c>
      <c r="D14" s="381"/>
      <c r="E14" s="382" t="s">
        <v>97</v>
      </c>
      <c r="F14" s="383"/>
      <c r="G14" s="382" t="s">
        <v>98</v>
      </c>
      <c r="H14" s="383"/>
      <c r="I14" s="382" t="s">
        <v>107</v>
      </c>
      <c r="J14" s="383"/>
      <c r="K14" s="382" t="s">
        <v>100</v>
      </c>
      <c r="L14" s="383"/>
      <c r="M14" s="382" t="s">
        <v>25</v>
      </c>
      <c r="N14" s="383"/>
      <c r="O14" s="382" t="s">
        <v>100</v>
      </c>
      <c r="P14" s="383"/>
      <c r="Q14" s="382" t="s">
        <v>28</v>
      </c>
      <c r="R14" s="382"/>
      <c r="S14" s="205" t="s">
        <v>100</v>
      </c>
      <c r="T14" s="204"/>
      <c r="U14" s="206" t="s">
        <v>104</v>
      </c>
    </row>
    <row r="15" spans="1:21" s="4" customFormat="1" ht="33.75" customHeight="1">
      <c r="A15" s="378" t="s">
        <v>108</v>
      </c>
      <c r="B15" s="379"/>
      <c r="C15" s="380" t="s">
        <v>109</v>
      </c>
      <c r="D15" s="381"/>
      <c r="E15" s="382" t="s">
        <v>110</v>
      </c>
      <c r="F15" s="383"/>
      <c r="G15" s="382" t="s">
        <v>98</v>
      </c>
      <c r="H15" s="383"/>
      <c r="I15" s="382" t="s">
        <v>111</v>
      </c>
      <c r="J15" s="383"/>
      <c r="K15" s="382" t="s">
        <v>100</v>
      </c>
      <c r="L15" s="383"/>
      <c r="M15" s="382" t="s">
        <v>25</v>
      </c>
      <c r="N15" s="383"/>
      <c r="O15" s="382" t="s">
        <v>100</v>
      </c>
      <c r="P15" s="383"/>
      <c r="Q15" s="382" t="s">
        <v>28</v>
      </c>
      <c r="R15" s="382"/>
      <c r="S15" s="205" t="s">
        <v>100</v>
      </c>
      <c r="T15" s="204"/>
      <c r="U15" s="206" t="s">
        <v>104</v>
      </c>
    </row>
    <row r="16" spans="1:21" s="4" customFormat="1" ht="32.25" customHeight="1">
      <c r="A16" s="378" t="s">
        <v>112</v>
      </c>
      <c r="B16" s="379"/>
      <c r="C16" s="380" t="s">
        <v>113</v>
      </c>
      <c r="D16" s="381"/>
      <c r="E16" s="382" t="s">
        <v>97</v>
      </c>
      <c r="F16" s="383"/>
      <c r="G16" s="382" t="s">
        <v>98</v>
      </c>
      <c r="H16" s="383"/>
      <c r="I16" s="382" t="s">
        <v>114</v>
      </c>
      <c r="J16" s="383"/>
      <c r="K16" s="382" t="s">
        <v>100</v>
      </c>
      <c r="L16" s="383"/>
      <c r="M16" s="382" t="s">
        <v>25</v>
      </c>
      <c r="N16" s="383"/>
      <c r="O16" s="382" t="s">
        <v>100</v>
      </c>
      <c r="P16" s="383"/>
      <c r="Q16" s="382" t="s">
        <v>28</v>
      </c>
      <c r="R16" s="382"/>
      <c r="S16" s="205" t="s">
        <v>100</v>
      </c>
      <c r="T16" s="204"/>
      <c r="U16" s="206" t="s">
        <v>104</v>
      </c>
    </row>
    <row r="17" spans="1:21" s="4" customFormat="1" ht="22.5" customHeight="1">
      <c r="A17" s="378" t="s">
        <v>115</v>
      </c>
      <c r="B17" s="379"/>
      <c r="C17" s="380" t="s">
        <v>116</v>
      </c>
      <c r="D17" s="381"/>
      <c r="E17" s="382" t="s">
        <v>97</v>
      </c>
      <c r="F17" s="383"/>
      <c r="G17" s="382" t="s">
        <v>35</v>
      </c>
      <c r="H17" s="383"/>
      <c r="I17" s="382" t="s">
        <v>117</v>
      </c>
      <c r="J17" s="383"/>
      <c r="K17" s="382" t="s">
        <v>100</v>
      </c>
      <c r="L17" s="383"/>
      <c r="M17" s="382" t="s">
        <v>25</v>
      </c>
      <c r="N17" s="383"/>
      <c r="O17" s="382" t="s">
        <v>100</v>
      </c>
      <c r="P17" s="383"/>
      <c r="Q17" s="382" t="s">
        <v>28</v>
      </c>
      <c r="R17" s="382"/>
      <c r="S17" s="205" t="s">
        <v>100</v>
      </c>
      <c r="T17" s="204"/>
      <c r="U17" s="206" t="s">
        <v>104</v>
      </c>
    </row>
    <row r="18" spans="1:21" s="4" customFormat="1" ht="32.25" customHeight="1">
      <c r="A18" s="378" t="s">
        <v>118</v>
      </c>
      <c r="B18" s="379"/>
      <c r="C18" s="380" t="s">
        <v>119</v>
      </c>
      <c r="D18" s="381"/>
      <c r="E18" s="382" t="s">
        <v>110</v>
      </c>
      <c r="F18" s="383"/>
      <c r="G18" s="382" t="s">
        <v>35</v>
      </c>
      <c r="H18" s="383"/>
      <c r="I18" s="386">
        <v>10000</v>
      </c>
      <c r="J18" s="383"/>
      <c r="K18" s="382" t="s">
        <v>100</v>
      </c>
      <c r="L18" s="383"/>
      <c r="M18" s="382" t="s">
        <v>25</v>
      </c>
      <c r="N18" s="383"/>
      <c r="O18" s="382" t="s">
        <v>100</v>
      </c>
      <c r="P18" s="383"/>
      <c r="Q18" s="382" t="s">
        <v>28</v>
      </c>
      <c r="R18" s="382"/>
      <c r="S18" s="205" t="s">
        <v>100</v>
      </c>
      <c r="T18" s="204"/>
      <c r="U18" s="206" t="s">
        <v>101</v>
      </c>
    </row>
    <row r="19" spans="1:21" s="4" customFormat="1" ht="32.25" customHeight="1">
      <c r="A19" s="378" t="s">
        <v>120</v>
      </c>
      <c r="B19" s="379"/>
      <c r="C19" s="380" t="s">
        <v>121</v>
      </c>
      <c r="D19" s="381"/>
      <c r="E19" s="382" t="s">
        <v>110</v>
      </c>
      <c r="F19" s="383"/>
      <c r="G19" s="382" t="s">
        <v>35</v>
      </c>
      <c r="H19" s="383"/>
      <c r="I19" s="386">
        <v>8900</v>
      </c>
      <c r="J19" s="383"/>
      <c r="K19" s="382" t="s">
        <v>100</v>
      </c>
      <c r="L19" s="383"/>
      <c r="M19" s="382" t="s">
        <v>25</v>
      </c>
      <c r="N19" s="383"/>
      <c r="O19" s="382" t="s">
        <v>100</v>
      </c>
      <c r="P19" s="383"/>
      <c r="Q19" s="382" t="s">
        <v>28</v>
      </c>
      <c r="R19" s="382"/>
      <c r="S19" s="205" t="s">
        <v>100</v>
      </c>
      <c r="T19" s="204"/>
      <c r="U19" s="206" t="s">
        <v>104</v>
      </c>
    </row>
    <row r="20" spans="1:21" s="4" customFormat="1" ht="33" customHeight="1">
      <c r="A20" s="378" t="s">
        <v>122</v>
      </c>
      <c r="B20" s="379"/>
      <c r="C20" s="380" t="s">
        <v>123</v>
      </c>
      <c r="D20" s="381"/>
      <c r="E20" s="382" t="s">
        <v>110</v>
      </c>
      <c r="F20" s="383"/>
      <c r="G20" s="382" t="s">
        <v>35</v>
      </c>
      <c r="H20" s="383"/>
      <c r="I20" s="386">
        <v>10000</v>
      </c>
      <c r="J20" s="383"/>
      <c r="K20" s="382" t="s">
        <v>100</v>
      </c>
      <c r="L20" s="383"/>
      <c r="M20" s="382" t="s">
        <v>25</v>
      </c>
      <c r="N20" s="383"/>
      <c r="O20" s="382" t="s">
        <v>100</v>
      </c>
      <c r="P20" s="383"/>
      <c r="Q20" s="382" t="s">
        <v>124</v>
      </c>
      <c r="R20" s="382"/>
      <c r="S20" s="205" t="s">
        <v>100</v>
      </c>
      <c r="T20" s="204"/>
      <c r="U20" s="206" t="s">
        <v>125</v>
      </c>
    </row>
    <row r="21" spans="1:21" s="4" customFormat="1" ht="64.5" customHeight="1">
      <c r="A21" s="378" t="s">
        <v>126</v>
      </c>
      <c r="B21" s="379"/>
      <c r="C21" s="380" t="s">
        <v>127</v>
      </c>
      <c r="D21" s="381"/>
      <c r="E21" s="382" t="s">
        <v>97</v>
      </c>
      <c r="F21" s="383"/>
      <c r="G21" s="382" t="s">
        <v>98</v>
      </c>
      <c r="H21" s="383"/>
      <c r="I21" s="382" t="s">
        <v>128</v>
      </c>
      <c r="J21" s="383"/>
      <c r="K21" s="382" t="s">
        <v>100</v>
      </c>
      <c r="L21" s="383"/>
      <c r="M21" s="382" t="s">
        <v>25</v>
      </c>
      <c r="N21" s="383"/>
      <c r="O21" s="382" t="s">
        <v>100</v>
      </c>
      <c r="P21" s="383"/>
      <c r="Q21" s="382" t="s">
        <v>124</v>
      </c>
      <c r="R21" s="382"/>
      <c r="S21" s="205" t="s">
        <v>100</v>
      </c>
      <c r="T21" s="204"/>
      <c r="U21" s="207" t="s">
        <v>129</v>
      </c>
    </row>
    <row r="22" spans="1:21" s="4" customFormat="1" ht="48" customHeight="1">
      <c r="A22" s="378" t="s">
        <v>130</v>
      </c>
      <c r="B22" s="379"/>
      <c r="C22" s="380" t="s">
        <v>131</v>
      </c>
      <c r="D22" s="381"/>
      <c r="E22" s="382" t="s">
        <v>97</v>
      </c>
      <c r="F22" s="383"/>
      <c r="G22" s="382" t="s">
        <v>98</v>
      </c>
      <c r="H22" s="383"/>
      <c r="I22" s="382" t="s">
        <v>132</v>
      </c>
      <c r="J22" s="383"/>
      <c r="K22" s="382" t="s">
        <v>100</v>
      </c>
      <c r="L22" s="383"/>
      <c r="M22" s="382" t="s">
        <v>25</v>
      </c>
      <c r="N22" s="383"/>
      <c r="O22" s="382" t="s">
        <v>100</v>
      </c>
      <c r="P22" s="383"/>
      <c r="Q22" s="382" t="s">
        <v>124</v>
      </c>
      <c r="R22" s="382"/>
      <c r="S22" s="205" t="s">
        <v>100</v>
      </c>
      <c r="T22" s="204"/>
      <c r="U22" s="207" t="s">
        <v>133</v>
      </c>
    </row>
    <row r="23" spans="1:21" s="4" customFormat="1" ht="34.5" customHeight="1">
      <c r="A23" s="378" t="s">
        <v>134</v>
      </c>
      <c r="B23" s="379"/>
      <c r="C23" s="380" t="s">
        <v>135</v>
      </c>
      <c r="D23" s="381"/>
      <c r="E23" s="382" t="s">
        <v>97</v>
      </c>
      <c r="F23" s="383"/>
      <c r="G23" s="382" t="s">
        <v>35</v>
      </c>
      <c r="H23" s="383"/>
      <c r="I23" s="384" t="s">
        <v>136</v>
      </c>
      <c r="J23" s="385"/>
      <c r="K23" s="382" t="s">
        <v>100</v>
      </c>
      <c r="L23" s="383"/>
      <c r="M23" s="382" t="s">
        <v>25</v>
      </c>
      <c r="N23" s="383"/>
      <c r="O23" s="382" t="s">
        <v>100</v>
      </c>
      <c r="P23" s="383"/>
      <c r="Q23" s="382" t="s">
        <v>124</v>
      </c>
      <c r="R23" s="382"/>
      <c r="S23" s="205" t="s">
        <v>100</v>
      </c>
      <c r="T23" s="204"/>
      <c r="U23" s="206" t="s">
        <v>137</v>
      </c>
    </row>
    <row r="24" spans="1:21" s="4" customFormat="1" ht="32.25" customHeight="1">
      <c r="A24" s="378" t="s">
        <v>138</v>
      </c>
      <c r="B24" s="379"/>
      <c r="C24" s="380" t="s">
        <v>139</v>
      </c>
      <c r="D24" s="381"/>
      <c r="E24" s="382" t="s">
        <v>97</v>
      </c>
      <c r="F24" s="383"/>
      <c r="G24" s="382" t="s">
        <v>35</v>
      </c>
      <c r="H24" s="383"/>
      <c r="I24" s="384" t="s">
        <v>140</v>
      </c>
      <c r="J24" s="385"/>
      <c r="K24" s="382" t="s">
        <v>100</v>
      </c>
      <c r="L24" s="383"/>
      <c r="M24" s="382" t="s">
        <v>25</v>
      </c>
      <c r="N24" s="383"/>
      <c r="O24" s="382" t="s">
        <v>100</v>
      </c>
      <c r="P24" s="383"/>
      <c r="Q24" s="382" t="s">
        <v>124</v>
      </c>
      <c r="R24" s="382"/>
      <c r="S24" s="205" t="s">
        <v>100</v>
      </c>
      <c r="T24" s="204"/>
      <c r="U24" s="206" t="s">
        <v>141</v>
      </c>
    </row>
    <row r="25" spans="1:21" s="4" customFormat="1" ht="30" customHeight="1">
      <c r="A25" s="378" t="s">
        <v>142</v>
      </c>
      <c r="B25" s="379"/>
      <c r="C25" s="380" t="s">
        <v>143</v>
      </c>
      <c r="D25" s="381"/>
      <c r="E25" s="382" t="s">
        <v>97</v>
      </c>
      <c r="F25" s="383"/>
      <c r="G25" s="382" t="s">
        <v>35</v>
      </c>
      <c r="H25" s="383"/>
      <c r="I25" s="384" t="s">
        <v>144</v>
      </c>
      <c r="J25" s="385"/>
      <c r="K25" s="382" t="s">
        <v>100</v>
      </c>
      <c r="L25" s="383"/>
      <c r="M25" s="382" t="s">
        <v>25</v>
      </c>
      <c r="N25" s="383"/>
      <c r="O25" s="382" t="s">
        <v>100</v>
      </c>
      <c r="P25" s="383"/>
      <c r="Q25" s="382" t="s">
        <v>124</v>
      </c>
      <c r="R25" s="382"/>
      <c r="S25" s="205" t="s">
        <v>100</v>
      </c>
      <c r="T25" s="204"/>
      <c r="U25" s="206" t="s">
        <v>141</v>
      </c>
    </row>
    <row r="26" spans="1:21" s="4" customFormat="1" ht="33.75" customHeight="1">
      <c r="A26" s="378" t="s">
        <v>142</v>
      </c>
      <c r="B26" s="379"/>
      <c r="C26" s="380" t="s">
        <v>145</v>
      </c>
      <c r="D26" s="381"/>
      <c r="E26" s="382" t="s">
        <v>97</v>
      </c>
      <c r="F26" s="383"/>
      <c r="G26" s="382" t="s">
        <v>35</v>
      </c>
      <c r="H26" s="383"/>
      <c r="I26" s="384" t="s">
        <v>146</v>
      </c>
      <c r="J26" s="385"/>
      <c r="K26" s="382" t="s">
        <v>100</v>
      </c>
      <c r="L26" s="383"/>
      <c r="M26" s="382" t="s">
        <v>25</v>
      </c>
      <c r="N26" s="383"/>
      <c r="O26" s="382" t="s">
        <v>100</v>
      </c>
      <c r="P26" s="383"/>
      <c r="Q26" s="382" t="s">
        <v>124</v>
      </c>
      <c r="R26" s="382"/>
      <c r="S26" s="205" t="s">
        <v>100</v>
      </c>
      <c r="T26" s="204"/>
      <c r="U26" s="206" t="s">
        <v>141</v>
      </c>
    </row>
    <row r="27" spans="1:21" s="4" customFormat="1" ht="29.25" customHeight="1">
      <c r="A27" s="378" t="s">
        <v>147</v>
      </c>
      <c r="B27" s="379"/>
      <c r="C27" s="380" t="s">
        <v>148</v>
      </c>
      <c r="D27" s="381"/>
      <c r="E27" s="382" t="s">
        <v>97</v>
      </c>
      <c r="F27" s="383"/>
      <c r="G27" s="382" t="s">
        <v>35</v>
      </c>
      <c r="H27" s="383"/>
      <c r="I27" s="384" t="s">
        <v>149</v>
      </c>
      <c r="J27" s="385"/>
      <c r="K27" s="382" t="s">
        <v>100</v>
      </c>
      <c r="L27" s="383"/>
      <c r="M27" s="382" t="s">
        <v>25</v>
      </c>
      <c r="N27" s="383"/>
      <c r="O27" s="382" t="s">
        <v>100</v>
      </c>
      <c r="P27" s="383"/>
      <c r="Q27" s="382" t="s">
        <v>124</v>
      </c>
      <c r="R27" s="382"/>
      <c r="S27" s="205" t="s">
        <v>100</v>
      </c>
      <c r="T27" s="204"/>
      <c r="U27" s="206" t="s">
        <v>141</v>
      </c>
    </row>
    <row r="28" spans="1:21" s="4" customFormat="1" ht="29.25" customHeight="1">
      <c r="A28" s="378" t="s">
        <v>150</v>
      </c>
      <c r="B28" s="379"/>
      <c r="C28" s="380" t="s">
        <v>151</v>
      </c>
      <c r="D28" s="381"/>
      <c r="E28" s="382" t="s">
        <v>97</v>
      </c>
      <c r="F28" s="383"/>
      <c r="G28" s="382" t="s">
        <v>35</v>
      </c>
      <c r="H28" s="383"/>
      <c r="I28" s="384" t="s">
        <v>152</v>
      </c>
      <c r="J28" s="385"/>
      <c r="K28" s="382" t="s">
        <v>100</v>
      </c>
      <c r="L28" s="383"/>
      <c r="M28" s="382" t="s">
        <v>25</v>
      </c>
      <c r="N28" s="383"/>
      <c r="O28" s="382" t="s">
        <v>100</v>
      </c>
      <c r="P28" s="383"/>
      <c r="Q28" s="382" t="s">
        <v>124</v>
      </c>
      <c r="R28" s="382"/>
      <c r="S28" s="205" t="s">
        <v>100</v>
      </c>
      <c r="T28" s="204"/>
      <c r="U28" s="206" t="s">
        <v>141</v>
      </c>
    </row>
    <row r="29" spans="1:21" s="4" customFormat="1" ht="33" customHeight="1">
      <c r="A29" s="370" t="s">
        <v>153</v>
      </c>
      <c r="B29" s="371"/>
      <c r="C29" s="372" t="s">
        <v>154</v>
      </c>
      <c r="D29" s="373"/>
      <c r="E29" s="374" t="s">
        <v>97</v>
      </c>
      <c r="F29" s="375"/>
      <c r="G29" s="374" t="s">
        <v>35</v>
      </c>
      <c r="H29" s="375"/>
      <c r="I29" s="376" t="s">
        <v>152</v>
      </c>
      <c r="J29" s="377"/>
      <c r="K29" s="374" t="s">
        <v>100</v>
      </c>
      <c r="L29" s="375"/>
      <c r="M29" s="374" t="s">
        <v>25</v>
      </c>
      <c r="N29" s="375"/>
      <c r="O29" s="374" t="s">
        <v>100</v>
      </c>
      <c r="P29" s="375"/>
      <c r="Q29" s="374" t="s">
        <v>124</v>
      </c>
      <c r="R29" s="374"/>
      <c r="S29" s="177" t="s">
        <v>100</v>
      </c>
      <c r="T29" s="176" t="s">
        <v>100</v>
      </c>
      <c r="U29" s="178" t="s">
        <v>141</v>
      </c>
    </row>
    <row r="30" spans="1:21">
      <c r="A30" s="175"/>
      <c r="B30" s="175"/>
      <c r="C30" s="175"/>
      <c r="D30" s="175"/>
      <c r="E30" s="175"/>
      <c r="F30" s="175"/>
      <c r="G30" s="175"/>
      <c r="H30" s="175"/>
      <c r="I30" s="175"/>
      <c r="J30" s="175"/>
      <c r="K30" s="175"/>
      <c r="L30" s="175"/>
      <c r="M30" s="175"/>
      <c r="N30" s="175"/>
      <c r="O30" s="175"/>
      <c r="P30" s="175"/>
      <c r="Q30" s="175"/>
      <c r="R30" s="175"/>
      <c r="S30" s="175"/>
      <c r="T30" s="175"/>
      <c r="U30" s="175"/>
    </row>
    <row r="31" spans="1:21" ht="89.25" customHeight="1">
      <c r="A31" s="368" t="s">
        <v>155</v>
      </c>
      <c r="B31" s="369"/>
      <c r="C31" s="175"/>
      <c r="D31" s="175"/>
      <c r="E31" s="175"/>
      <c r="F31" s="175"/>
      <c r="G31" s="175"/>
      <c r="H31" s="175"/>
      <c r="I31" s="175"/>
      <c r="J31" s="175"/>
      <c r="K31" s="175"/>
      <c r="L31" s="175"/>
      <c r="M31" s="175"/>
      <c r="N31" s="175"/>
      <c r="O31" s="175"/>
      <c r="P31" s="175"/>
      <c r="Q31" s="175"/>
      <c r="R31" s="175"/>
      <c r="S31" s="175"/>
      <c r="T31" s="175"/>
      <c r="U31" s="175"/>
    </row>
    <row r="32" spans="1:21">
      <c r="A32" s="175"/>
      <c r="B32" s="175"/>
      <c r="C32" s="175"/>
      <c r="D32" s="175"/>
      <c r="E32" s="175"/>
      <c r="F32" s="175"/>
      <c r="G32" s="175"/>
      <c r="H32" s="175"/>
      <c r="I32" s="175"/>
      <c r="J32" s="175"/>
      <c r="K32" s="175"/>
      <c r="L32" s="175"/>
      <c r="M32" s="175"/>
      <c r="N32" s="175"/>
      <c r="O32" s="175"/>
      <c r="P32" s="175"/>
      <c r="Q32" s="175"/>
      <c r="R32" s="175"/>
      <c r="S32" s="175"/>
      <c r="T32" s="175"/>
      <c r="U32" s="175"/>
    </row>
  </sheetData>
  <mergeCells count="182">
    <mergeCell ref="I20:J20"/>
    <mergeCell ref="A7:U7"/>
    <mergeCell ref="A8:U8"/>
    <mergeCell ref="A9:U9"/>
    <mergeCell ref="A10:U10"/>
    <mergeCell ref="M11:N11"/>
    <mergeCell ref="O11:P11"/>
    <mergeCell ref="Q11:R11"/>
    <mergeCell ref="C12:D12"/>
    <mergeCell ref="E12:F12"/>
    <mergeCell ref="G12:H12"/>
    <mergeCell ref="K12:L12"/>
    <mergeCell ref="M12:N12"/>
    <mergeCell ref="Q13:R13"/>
    <mergeCell ref="I13:J13"/>
    <mergeCell ref="C13:D13"/>
    <mergeCell ref="Q15:R15"/>
    <mergeCell ref="I15:J15"/>
    <mergeCell ref="O14:P14"/>
    <mergeCell ref="Q14:R14"/>
    <mergeCell ref="C14:D14"/>
    <mergeCell ref="E14:F14"/>
    <mergeCell ref="G14:H14"/>
    <mergeCell ref="K14:L14"/>
    <mergeCell ref="A1:U1"/>
    <mergeCell ref="A3:U3"/>
    <mergeCell ref="A4:U4"/>
    <mergeCell ref="A5:U5"/>
    <mergeCell ref="A6:U6"/>
    <mergeCell ref="A2:E2"/>
    <mergeCell ref="E13:F13"/>
    <mergeCell ref="A11:B11"/>
    <mergeCell ref="G11:H11"/>
    <mergeCell ref="K11:L11"/>
    <mergeCell ref="Q12:R12"/>
    <mergeCell ref="I11:J11"/>
    <mergeCell ref="C11:D11"/>
    <mergeCell ref="E11:F11"/>
    <mergeCell ref="G13:H13"/>
    <mergeCell ref="K13:L13"/>
    <mergeCell ref="M13:N13"/>
    <mergeCell ref="O12:P12"/>
    <mergeCell ref="I12:J12"/>
    <mergeCell ref="O13:P13"/>
    <mergeCell ref="M14:N14"/>
    <mergeCell ref="I14:J14"/>
    <mergeCell ref="E15:F15"/>
    <mergeCell ref="G15:H15"/>
    <mergeCell ref="K15:L15"/>
    <mergeCell ref="M15:N15"/>
    <mergeCell ref="O15:P15"/>
    <mergeCell ref="C15:D15"/>
    <mergeCell ref="O16:P16"/>
    <mergeCell ref="I19:J19"/>
    <mergeCell ref="O18:P18"/>
    <mergeCell ref="Q18:R18"/>
    <mergeCell ref="C19:D19"/>
    <mergeCell ref="E19:F19"/>
    <mergeCell ref="G19:H19"/>
    <mergeCell ref="K19:L19"/>
    <mergeCell ref="M19:N19"/>
    <mergeCell ref="Q16:R16"/>
    <mergeCell ref="C17:D17"/>
    <mergeCell ref="E17:F17"/>
    <mergeCell ref="G17:H17"/>
    <mergeCell ref="K17:L17"/>
    <mergeCell ref="M17:N17"/>
    <mergeCell ref="O17:P17"/>
    <mergeCell ref="Q17:R17"/>
    <mergeCell ref="C16:D16"/>
    <mergeCell ref="E16:F16"/>
    <mergeCell ref="G16:H16"/>
    <mergeCell ref="K16:L16"/>
    <mergeCell ref="M16:N16"/>
    <mergeCell ref="I16:J16"/>
    <mergeCell ref="I17:J17"/>
    <mergeCell ref="O20:P20"/>
    <mergeCell ref="Q20:R20"/>
    <mergeCell ref="A12:B12"/>
    <mergeCell ref="A13:B13"/>
    <mergeCell ref="A14:B14"/>
    <mergeCell ref="A15:B15"/>
    <mergeCell ref="A16:B16"/>
    <mergeCell ref="A17:B17"/>
    <mergeCell ref="A18:B18"/>
    <mergeCell ref="A19:B19"/>
    <mergeCell ref="A20:B20"/>
    <mergeCell ref="C20:D20"/>
    <mergeCell ref="E20:F20"/>
    <mergeCell ref="G20:H20"/>
    <mergeCell ref="K20:L20"/>
    <mergeCell ref="M20:N20"/>
    <mergeCell ref="O19:P19"/>
    <mergeCell ref="Q19:R19"/>
    <mergeCell ref="C18:D18"/>
    <mergeCell ref="E18:F18"/>
    <mergeCell ref="G18:H18"/>
    <mergeCell ref="K18:L18"/>
    <mergeCell ref="M18:N18"/>
    <mergeCell ref="I18:J18"/>
    <mergeCell ref="A21:B21"/>
    <mergeCell ref="C21:D21"/>
    <mergeCell ref="E21:F21"/>
    <mergeCell ref="G21:H21"/>
    <mergeCell ref="I21:J21"/>
    <mergeCell ref="K21:L21"/>
    <mergeCell ref="M21:N21"/>
    <mergeCell ref="O21:P21"/>
    <mergeCell ref="Q21:R21"/>
    <mergeCell ref="C22:D22"/>
    <mergeCell ref="E22:F22"/>
    <mergeCell ref="G22:H22"/>
    <mergeCell ref="I22:J22"/>
    <mergeCell ref="K22:L22"/>
    <mergeCell ref="M22:N22"/>
    <mergeCell ref="O22:P22"/>
    <mergeCell ref="Q22:R22"/>
    <mergeCell ref="A23:B23"/>
    <mergeCell ref="C23:D23"/>
    <mergeCell ref="E23:F23"/>
    <mergeCell ref="G23:H23"/>
    <mergeCell ref="I23:J23"/>
    <mergeCell ref="K23:L23"/>
    <mergeCell ref="M23:N23"/>
    <mergeCell ref="O23:P23"/>
    <mergeCell ref="Q23:R23"/>
    <mergeCell ref="A22:B22"/>
    <mergeCell ref="A24:B24"/>
    <mergeCell ref="C24:D24"/>
    <mergeCell ref="E24:F24"/>
    <mergeCell ref="G24:H24"/>
    <mergeCell ref="I24:J24"/>
    <mergeCell ref="K24:L24"/>
    <mergeCell ref="M24:N24"/>
    <mergeCell ref="O24:P24"/>
    <mergeCell ref="Q24:R24"/>
    <mergeCell ref="A25:B25"/>
    <mergeCell ref="C25:D25"/>
    <mergeCell ref="E25:F25"/>
    <mergeCell ref="G25:H25"/>
    <mergeCell ref="I25:J25"/>
    <mergeCell ref="K25:L25"/>
    <mergeCell ref="M25:N25"/>
    <mergeCell ref="O25:P25"/>
    <mergeCell ref="Q25:R25"/>
    <mergeCell ref="A26:B26"/>
    <mergeCell ref="C26:D26"/>
    <mergeCell ref="E26:F26"/>
    <mergeCell ref="G26:H26"/>
    <mergeCell ref="I26:J26"/>
    <mergeCell ref="K26:L26"/>
    <mergeCell ref="M26:N26"/>
    <mergeCell ref="O26:P26"/>
    <mergeCell ref="Q26:R26"/>
    <mergeCell ref="A27:B27"/>
    <mergeCell ref="C27:D27"/>
    <mergeCell ref="E27:F27"/>
    <mergeCell ref="G27:H27"/>
    <mergeCell ref="I27:J27"/>
    <mergeCell ref="K27:L27"/>
    <mergeCell ref="M27:N27"/>
    <mergeCell ref="O27:P27"/>
    <mergeCell ref="Q27:R27"/>
    <mergeCell ref="Q29:R29"/>
    <mergeCell ref="A28:B28"/>
    <mergeCell ref="C28:D28"/>
    <mergeCell ref="E28:F28"/>
    <mergeCell ref="G28:H28"/>
    <mergeCell ref="I28:J28"/>
    <mergeCell ref="K28:L28"/>
    <mergeCell ref="M28:N28"/>
    <mergeCell ref="O28:P28"/>
    <mergeCell ref="Q28:R28"/>
    <mergeCell ref="A31:B31"/>
    <mergeCell ref="A29:B29"/>
    <mergeCell ref="C29:D29"/>
    <mergeCell ref="E29:F29"/>
    <mergeCell ref="G29:H29"/>
    <mergeCell ref="I29:J29"/>
    <mergeCell ref="K29:L29"/>
    <mergeCell ref="M29:N29"/>
    <mergeCell ref="O29:P29"/>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M51"/>
  <sheetViews>
    <sheetView zoomScale="82" zoomScaleNormal="82" workbookViewId="0">
      <selection activeCell="A5" sqref="A5"/>
    </sheetView>
  </sheetViews>
  <sheetFormatPr baseColWidth="10" defaultColWidth="11.42578125" defaultRowHeight="15"/>
  <cols>
    <col min="1" max="1" width="22" customWidth="1"/>
    <col min="2" max="2" width="10.42578125" customWidth="1"/>
    <col min="3" max="3" width="25" customWidth="1"/>
    <col min="4" max="4" width="38.140625" customWidth="1"/>
    <col min="5" max="5" width="15.7109375" customWidth="1"/>
    <col min="7" max="7" width="26.42578125" customWidth="1"/>
    <col min="8" max="8" width="40" customWidth="1"/>
    <col min="9" max="9" width="28.28515625" customWidth="1"/>
    <col min="10" max="10" width="44.28515625" customWidth="1"/>
    <col min="11" max="11" width="14.85546875" customWidth="1"/>
    <col min="12" max="12" width="58" customWidth="1"/>
  </cols>
  <sheetData>
    <row r="1" spans="1:13" ht="24.75" customHeight="1">
      <c r="A1" s="400" t="s">
        <v>156</v>
      </c>
      <c r="B1" s="401"/>
      <c r="C1" s="401"/>
      <c r="D1" s="401"/>
      <c r="E1" s="401"/>
      <c r="F1" s="402"/>
      <c r="G1" s="402"/>
      <c r="H1" s="402"/>
      <c r="I1" s="402"/>
      <c r="J1" s="402"/>
      <c r="K1" s="402"/>
      <c r="L1" s="403"/>
    </row>
    <row r="2" spans="1:13" ht="24.75" customHeight="1">
      <c r="A2" s="397" t="s">
        <v>157</v>
      </c>
      <c r="B2" s="398"/>
      <c r="C2" s="398"/>
      <c r="D2" s="398"/>
      <c r="E2" s="399"/>
      <c r="F2" s="125"/>
      <c r="G2" s="404" t="s">
        <v>158</v>
      </c>
      <c r="H2" s="405"/>
      <c r="I2" s="405"/>
      <c r="J2" s="405"/>
      <c r="K2" s="405"/>
      <c r="L2" s="406"/>
    </row>
    <row r="3" spans="1:13" s="4" customFormat="1" ht="58.5" customHeight="1">
      <c r="A3" s="289" t="s">
        <v>159</v>
      </c>
      <c r="B3" s="248" t="s">
        <v>160</v>
      </c>
      <c r="C3" s="248" t="s">
        <v>161</v>
      </c>
      <c r="D3" s="248" t="s">
        <v>162</v>
      </c>
      <c r="E3" s="290" t="s">
        <v>163</v>
      </c>
      <c r="F3" s="164"/>
      <c r="G3" s="247" t="s">
        <v>159</v>
      </c>
      <c r="H3" s="248" t="s">
        <v>164</v>
      </c>
      <c r="I3" s="250" t="s">
        <v>165</v>
      </c>
      <c r="J3" s="249" t="s">
        <v>162</v>
      </c>
      <c r="K3" s="249" t="s">
        <v>163</v>
      </c>
      <c r="L3" s="251" t="s">
        <v>166</v>
      </c>
    </row>
    <row r="4" spans="1:13" s="180" customFormat="1" ht="21" customHeight="1">
      <c r="A4" s="291" t="s">
        <v>167</v>
      </c>
      <c r="B4" s="235" t="s">
        <v>168</v>
      </c>
      <c r="C4" s="242" t="s">
        <v>169</v>
      </c>
      <c r="D4" s="244" t="s">
        <v>170</v>
      </c>
      <c r="E4" s="292">
        <v>20</v>
      </c>
      <c r="F4" s="265"/>
      <c r="G4" s="236" t="s">
        <v>171</v>
      </c>
      <c r="H4" s="237" t="s">
        <v>172</v>
      </c>
      <c r="I4" s="237" t="s">
        <v>173</v>
      </c>
      <c r="J4" s="256" t="s">
        <v>174</v>
      </c>
      <c r="K4" s="252">
        <v>6</v>
      </c>
      <c r="L4" s="253" t="s">
        <v>175</v>
      </c>
      <c r="M4" s="265"/>
    </row>
    <row r="5" spans="1:13" s="180" customFormat="1" ht="21" customHeight="1">
      <c r="A5" s="291" t="s">
        <v>176</v>
      </c>
      <c r="B5" s="235" t="s">
        <v>177</v>
      </c>
      <c r="C5" s="242" t="s">
        <v>178</v>
      </c>
      <c r="D5" s="244" t="s">
        <v>179</v>
      </c>
      <c r="E5" s="292">
        <v>35</v>
      </c>
      <c r="F5" s="265"/>
      <c r="G5" s="236" t="s">
        <v>180</v>
      </c>
      <c r="H5" s="237" t="s">
        <v>181</v>
      </c>
      <c r="I5" s="237" t="s">
        <v>182</v>
      </c>
      <c r="J5" s="256" t="s">
        <v>183</v>
      </c>
      <c r="K5" s="252">
        <v>66</v>
      </c>
      <c r="L5" s="253" t="s">
        <v>184</v>
      </c>
      <c r="M5" s="265"/>
    </row>
    <row r="6" spans="1:13" s="180" customFormat="1" ht="21" customHeight="1">
      <c r="A6" s="293" t="s">
        <v>185</v>
      </c>
      <c r="B6" s="235" t="s">
        <v>177</v>
      </c>
      <c r="C6" s="243" t="s">
        <v>178</v>
      </c>
      <c r="D6" s="244" t="s">
        <v>186</v>
      </c>
      <c r="E6" s="292">
        <v>21</v>
      </c>
      <c r="F6" s="265"/>
      <c r="G6" s="236" t="s">
        <v>187</v>
      </c>
      <c r="H6" s="237" t="s">
        <v>188</v>
      </c>
      <c r="I6" s="237" t="s">
        <v>189</v>
      </c>
      <c r="J6" s="256" t="s">
        <v>190</v>
      </c>
      <c r="K6" s="252">
        <v>20</v>
      </c>
      <c r="L6" s="253" t="s">
        <v>191</v>
      </c>
      <c r="M6" s="265"/>
    </row>
    <row r="7" spans="1:13" s="180" customFormat="1" ht="21" customHeight="1">
      <c r="A7" s="291" t="s">
        <v>192</v>
      </c>
      <c r="B7" s="235" t="s">
        <v>177</v>
      </c>
      <c r="C7" s="242" t="s">
        <v>193</v>
      </c>
      <c r="D7" s="244" t="s">
        <v>194</v>
      </c>
      <c r="E7" s="292">
        <v>18</v>
      </c>
      <c r="F7" s="265"/>
      <c r="G7" s="238" t="s">
        <v>195</v>
      </c>
      <c r="H7" s="258" t="s">
        <v>196</v>
      </c>
      <c r="I7" s="262" t="s">
        <v>197</v>
      </c>
      <c r="J7" s="256" t="s">
        <v>198</v>
      </c>
      <c r="K7" s="252">
        <v>4</v>
      </c>
      <c r="L7" s="253" t="s">
        <v>199</v>
      </c>
      <c r="M7" s="265"/>
    </row>
    <row r="8" spans="1:13" s="180" customFormat="1" ht="21" customHeight="1">
      <c r="A8" s="291" t="s">
        <v>200</v>
      </c>
      <c r="B8" s="235" t="s">
        <v>177</v>
      </c>
      <c r="C8" s="242" t="s">
        <v>178</v>
      </c>
      <c r="D8" s="244" t="s">
        <v>201</v>
      </c>
      <c r="E8" s="292">
        <v>16</v>
      </c>
      <c r="F8" s="265"/>
      <c r="G8" s="236" t="s">
        <v>202</v>
      </c>
      <c r="H8" s="259" t="s">
        <v>203</v>
      </c>
      <c r="I8" s="237" t="s">
        <v>204</v>
      </c>
      <c r="J8" s="256" t="s">
        <v>205</v>
      </c>
      <c r="K8" s="252">
        <v>20</v>
      </c>
      <c r="L8" s="253" t="s">
        <v>206</v>
      </c>
      <c r="M8" s="265"/>
    </row>
    <row r="9" spans="1:13" s="180" customFormat="1" ht="21" customHeight="1">
      <c r="A9" s="291" t="s">
        <v>207</v>
      </c>
      <c r="B9" s="235" t="s">
        <v>168</v>
      </c>
      <c r="C9" s="242" t="s">
        <v>169</v>
      </c>
      <c r="D9" s="244" t="s">
        <v>208</v>
      </c>
      <c r="E9" s="292">
        <v>14</v>
      </c>
      <c r="F9" s="265"/>
      <c r="G9" s="238" t="s">
        <v>209</v>
      </c>
      <c r="H9" s="237" t="s">
        <v>210</v>
      </c>
      <c r="I9" s="237" t="s">
        <v>211</v>
      </c>
      <c r="J9" s="256" t="s">
        <v>212</v>
      </c>
      <c r="K9" s="252">
        <v>6</v>
      </c>
      <c r="L9" s="253" t="s">
        <v>213</v>
      </c>
      <c r="M9" s="265"/>
    </row>
    <row r="10" spans="1:13" s="180" customFormat="1" ht="21" customHeight="1">
      <c r="A10" s="291" t="s">
        <v>214</v>
      </c>
      <c r="B10" s="235" t="s">
        <v>177</v>
      </c>
      <c r="C10" s="242" t="s">
        <v>169</v>
      </c>
      <c r="D10" s="244" t="s">
        <v>215</v>
      </c>
      <c r="E10" s="292">
        <v>12</v>
      </c>
      <c r="F10" s="265"/>
      <c r="G10" s="238" t="s">
        <v>216</v>
      </c>
      <c r="H10" s="237" t="s">
        <v>217</v>
      </c>
      <c r="I10" s="237" t="s">
        <v>189</v>
      </c>
      <c r="J10" s="256" t="s">
        <v>218</v>
      </c>
      <c r="K10" s="252">
        <v>25</v>
      </c>
      <c r="L10" s="253" t="s">
        <v>219</v>
      </c>
      <c r="M10" s="265"/>
    </row>
    <row r="11" spans="1:13" s="180" customFormat="1" ht="21" customHeight="1">
      <c r="A11" s="294" t="s">
        <v>220</v>
      </c>
      <c r="B11" s="235" t="s">
        <v>177</v>
      </c>
      <c r="C11" s="242" t="s">
        <v>178</v>
      </c>
      <c r="D11" s="244" t="s">
        <v>221</v>
      </c>
      <c r="E11" s="292">
        <v>6</v>
      </c>
      <c r="F11" s="265"/>
      <c r="G11" s="236" t="s">
        <v>222</v>
      </c>
      <c r="H11" s="237" t="s">
        <v>223</v>
      </c>
      <c r="I11" s="237" t="s">
        <v>224</v>
      </c>
      <c r="J11" s="256" t="s">
        <v>225</v>
      </c>
      <c r="K11" s="252">
        <v>9</v>
      </c>
      <c r="L11" s="253" t="s">
        <v>213</v>
      </c>
      <c r="M11" s="265"/>
    </row>
    <row r="12" spans="1:13" s="180" customFormat="1" ht="21" customHeight="1">
      <c r="A12" s="295" t="s">
        <v>226</v>
      </c>
      <c r="B12" s="296" t="s">
        <v>177</v>
      </c>
      <c r="C12" s="297" t="s">
        <v>227</v>
      </c>
      <c r="D12" s="298" t="s">
        <v>228</v>
      </c>
      <c r="E12" s="299">
        <v>12</v>
      </c>
      <c r="F12" s="265"/>
      <c r="G12" s="236" t="s">
        <v>229</v>
      </c>
      <c r="H12" s="237" t="s">
        <v>230</v>
      </c>
      <c r="I12" s="237" t="s">
        <v>231</v>
      </c>
      <c r="J12" s="256" t="s">
        <v>232</v>
      </c>
      <c r="K12" s="252">
        <v>18</v>
      </c>
      <c r="L12" s="253" t="s">
        <v>213</v>
      </c>
      <c r="M12" s="265"/>
    </row>
    <row r="13" spans="1:13" s="180" customFormat="1" ht="33" customHeight="1">
      <c r="A13" s="181"/>
      <c r="B13" s="181"/>
      <c r="C13" s="181"/>
      <c r="D13" s="300" t="s">
        <v>233</v>
      </c>
      <c r="E13" s="301">
        <f>SUM(E4:E12)</f>
        <v>154</v>
      </c>
      <c r="F13" s="265"/>
      <c r="G13" s="236" t="s">
        <v>234</v>
      </c>
      <c r="H13" s="237" t="s">
        <v>235</v>
      </c>
      <c r="I13" s="237" t="s">
        <v>236</v>
      </c>
      <c r="J13" s="256" t="s">
        <v>237</v>
      </c>
      <c r="K13" s="252">
        <v>9</v>
      </c>
      <c r="L13" s="253" t="s">
        <v>213</v>
      </c>
      <c r="M13" s="265"/>
    </row>
    <row r="14" spans="1:13" s="180" customFormat="1" ht="30.75" customHeight="1">
      <c r="A14" s="179"/>
      <c r="B14" s="179"/>
      <c r="C14" s="179"/>
      <c r="D14" s="179"/>
      <c r="E14" s="179"/>
      <c r="F14" s="265"/>
      <c r="G14" s="238" t="s">
        <v>238</v>
      </c>
      <c r="H14" s="237" t="s">
        <v>239</v>
      </c>
      <c r="I14" s="259" t="s">
        <v>240</v>
      </c>
      <c r="J14" s="256" t="s">
        <v>241</v>
      </c>
      <c r="K14" s="252">
        <v>12</v>
      </c>
      <c r="L14" s="253" t="s">
        <v>242</v>
      </c>
      <c r="M14" s="265"/>
    </row>
    <row r="15" spans="1:13" s="4" customFormat="1" ht="21" customHeight="1">
      <c r="A15" s="179"/>
      <c r="B15" s="179"/>
      <c r="C15" s="179"/>
      <c r="D15" s="179"/>
      <c r="E15" s="179"/>
      <c r="G15" s="238" t="s">
        <v>243</v>
      </c>
      <c r="H15" s="237" t="s">
        <v>244</v>
      </c>
      <c r="I15" s="239" t="s">
        <v>245</v>
      </c>
      <c r="J15" s="256" t="s">
        <v>246</v>
      </c>
      <c r="K15" s="252">
        <v>6</v>
      </c>
      <c r="L15" s="253" t="s">
        <v>242</v>
      </c>
      <c r="M15" s="265"/>
    </row>
    <row r="16" spans="1:13" s="4" customFormat="1" ht="32.25" customHeight="1">
      <c r="A16" s="175"/>
      <c r="B16" s="182"/>
      <c r="C16" s="183"/>
      <c r="D16" s="179"/>
      <c r="E16" s="179"/>
      <c r="G16" s="236" t="s">
        <v>247</v>
      </c>
      <c r="H16" s="259" t="s">
        <v>248</v>
      </c>
      <c r="I16" s="239" t="s">
        <v>249</v>
      </c>
      <c r="J16" s="256" t="s">
        <v>250</v>
      </c>
      <c r="K16" s="252">
        <v>6</v>
      </c>
      <c r="L16" s="253" t="s">
        <v>199</v>
      </c>
      <c r="M16" s="265"/>
    </row>
    <row r="17" spans="1:13" s="4" customFormat="1" ht="21" customHeight="1">
      <c r="A17" s="407" t="s">
        <v>251</v>
      </c>
      <c r="B17" s="408"/>
      <c r="C17" s="409"/>
      <c r="D17" s="263">
        <f>SUM(E13,K30)</f>
        <v>516</v>
      </c>
      <c r="E17" s="179"/>
      <c r="G17" s="238" t="s">
        <v>252</v>
      </c>
      <c r="H17" s="237" t="s">
        <v>253</v>
      </c>
      <c r="I17" s="239" t="s">
        <v>254</v>
      </c>
      <c r="J17" s="256" t="s">
        <v>255</v>
      </c>
      <c r="K17" s="252">
        <v>9</v>
      </c>
      <c r="L17" s="253" t="s">
        <v>175</v>
      </c>
      <c r="M17" s="265"/>
    </row>
    <row r="18" spans="1:13" s="4" customFormat="1" ht="21" customHeight="1">
      <c r="A18" s="175"/>
      <c r="B18" s="182"/>
      <c r="C18" s="183"/>
      <c r="D18" s="179"/>
      <c r="E18" s="179"/>
      <c r="G18" s="238" t="s">
        <v>256</v>
      </c>
      <c r="H18" s="237" t="s">
        <v>257</v>
      </c>
      <c r="I18" s="239" t="s">
        <v>258</v>
      </c>
      <c r="J18" s="256" t="s">
        <v>259</v>
      </c>
      <c r="K18" s="252">
        <v>4.5</v>
      </c>
      <c r="L18" s="253" t="s">
        <v>175</v>
      </c>
      <c r="M18" s="265"/>
    </row>
    <row r="19" spans="1:13" s="4" customFormat="1" ht="21" customHeight="1">
      <c r="A19" s="175"/>
      <c r="B19" s="182"/>
      <c r="C19" s="183"/>
      <c r="D19" s="179"/>
      <c r="E19" s="179"/>
      <c r="G19" s="236" t="s">
        <v>260</v>
      </c>
      <c r="H19" s="237" t="s">
        <v>261</v>
      </c>
      <c r="I19" s="239" t="s">
        <v>262</v>
      </c>
      <c r="J19" s="256" t="s">
        <v>263</v>
      </c>
      <c r="K19" s="252">
        <v>6</v>
      </c>
      <c r="L19" s="253" t="s">
        <v>213</v>
      </c>
      <c r="M19" s="265"/>
    </row>
    <row r="20" spans="1:13" s="4" customFormat="1" ht="21" customHeight="1">
      <c r="A20" s="175"/>
      <c r="B20" s="182"/>
      <c r="C20" s="183"/>
      <c r="D20" s="179"/>
      <c r="E20" s="179"/>
      <c r="G20" s="236" t="s">
        <v>264</v>
      </c>
      <c r="H20" s="237" t="s">
        <v>265</v>
      </c>
      <c r="I20" s="239" t="s">
        <v>266</v>
      </c>
      <c r="J20" s="256" t="s">
        <v>267</v>
      </c>
      <c r="K20" s="252">
        <v>20</v>
      </c>
      <c r="L20" s="253" t="s">
        <v>268</v>
      </c>
      <c r="M20" s="265"/>
    </row>
    <row r="21" spans="1:13" s="4" customFormat="1" ht="21" customHeight="1">
      <c r="A21" s="184"/>
      <c r="B21" s="182"/>
      <c r="C21" s="183"/>
      <c r="D21" s="179"/>
      <c r="E21" s="179"/>
      <c r="G21" s="236" t="s">
        <v>269</v>
      </c>
      <c r="H21" s="237" t="s">
        <v>270</v>
      </c>
      <c r="I21" s="239" t="s">
        <v>271</v>
      </c>
      <c r="J21" s="256" t="s">
        <v>272</v>
      </c>
      <c r="K21" s="252">
        <v>12</v>
      </c>
      <c r="L21" s="253" t="s">
        <v>213</v>
      </c>
      <c r="M21" s="265"/>
    </row>
    <row r="22" spans="1:13" s="4" customFormat="1" ht="21" customHeight="1">
      <c r="A22" s="175"/>
      <c r="B22" s="182"/>
      <c r="C22" s="50"/>
      <c r="E22" s="179"/>
      <c r="G22" s="236" t="s">
        <v>273</v>
      </c>
      <c r="H22" s="237" t="s">
        <v>274</v>
      </c>
      <c r="I22" s="239" t="s">
        <v>189</v>
      </c>
      <c r="J22" s="256" t="s">
        <v>275</v>
      </c>
      <c r="K22" s="252">
        <v>6</v>
      </c>
      <c r="L22" s="253" t="s">
        <v>242</v>
      </c>
      <c r="M22" s="265"/>
    </row>
    <row r="23" spans="1:13" s="4" customFormat="1" ht="30">
      <c r="A23" s="185"/>
      <c r="B23" s="182"/>
      <c r="C23" s="50"/>
      <c r="D23" s="179"/>
      <c r="E23" s="179"/>
      <c r="G23" s="236" t="s">
        <v>276</v>
      </c>
      <c r="H23" s="259" t="s">
        <v>277</v>
      </c>
      <c r="I23" s="239" t="s">
        <v>278</v>
      </c>
      <c r="J23" s="256" t="s">
        <v>279</v>
      </c>
      <c r="K23" s="252">
        <v>18</v>
      </c>
      <c r="L23" s="253" t="s">
        <v>213</v>
      </c>
      <c r="M23" s="265"/>
    </row>
    <row r="24" spans="1:13" s="4" customFormat="1" ht="21" customHeight="1">
      <c r="A24" s="175"/>
      <c r="B24" s="182"/>
      <c r="C24" s="50"/>
      <c r="D24" s="179"/>
      <c r="E24" s="179"/>
      <c r="G24" s="236" t="s">
        <v>280</v>
      </c>
      <c r="H24" s="237" t="s">
        <v>281</v>
      </c>
      <c r="I24" s="239" t="s">
        <v>278</v>
      </c>
      <c r="J24" s="256" t="s">
        <v>282</v>
      </c>
      <c r="K24" s="252">
        <v>6</v>
      </c>
      <c r="L24" s="253" t="s">
        <v>242</v>
      </c>
      <c r="M24" s="265"/>
    </row>
    <row r="25" spans="1:13" s="4" customFormat="1" ht="21" customHeight="1">
      <c r="A25" s="179"/>
      <c r="B25" s="179"/>
      <c r="C25" s="179"/>
      <c r="D25" s="179"/>
      <c r="E25" s="179"/>
      <c r="G25" s="238" t="s">
        <v>283</v>
      </c>
      <c r="H25" s="237" t="s">
        <v>284</v>
      </c>
      <c r="I25" s="239" t="s">
        <v>189</v>
      </c>
      <c r="J25" s="256" t="s">
        <v>285</v>
      </c>
      <c r="K25" s="252">
        <v>4</v>
      </c>
      <c r="L25" s="253" t="s">
        <v>286</v>
      </c>
      <c r="M25" s="265"/>
    </row>
    <row r="26" spans="1:13" s="4" customFormat="1" ht="21" customHeight="1">
      <c r="A26" s="179"/>
      <c r="B26" s="179"/>
      <c r="C26" s="179"/>
      <c r="D26" s="179"/>
      <c r="E26" s="179"/>
      <c r="G26" s="238" t="s">
        <v>287</v>
      </c>
      <c r="H26" s="260" t="s">
        <v>244</v>
      </c>
      <c r="I26" s="239" t="s">
        <v>288</v>
      </c>
      <c r="J26" s="256" t="s">
        <v>289</v>
      </c>
      <c r="K26" s="252">
        <v>4.5</v>
      </c>
      <c r="L26" s="253" t="s">
        <v>175</v>
      </c>
      <c r="M26" s="265"/>
    </row>
    <row r="27" spans="1:13" s="4" customFormat="1" ht="21" customHeight="1">
      <c r="A27" s="179"/>
      <c r="B27" s="179"/>
      <c r="C27" s="179"/>
      <c r="D27" s="179"/>
      <c r="E27" s="179"/>
      <c r="G27" s="238" t="s">
        <v>290</v>
      </c>
      <c r="H27" s="260" t="s">
        <v>244</v>
      </c>
      <c r="I27" s="239" t="s">
        <v>291</v>
      </c>
      <c r="J27" s="256" t="s">
        <v>292</v>
      </c>
      <c r="K27" s="252">
        <v>5</v>
      </c>
      <c r="L27" s="253" t="s">
        <v>242</v>
      </c>
      <c r="M27" s="265"/>
    </row>
    <row r="28" spans="1:13" s="4" customFormat="1" ht="21" customHeight="1">
      <c r="A28" s="179"/>
      <c r="B28" s="179"/>
      <c r="C28" s="179"/>
      <c r="D28" s="179"/>
      <c r="E28" s="179"/>
      <c r="G28" s="236" t="s">
        <v>293</v>
      </c>
      <c r="H28" s="237" t="s">
        <v>294</v>
      </c>
      <c r="I28" s="237" t="s">
        <v>178</v>
      </c>
      <c r="J28" s="256" t="s">
        <v>295</v>
      </c>
      <c r="K28" s="252">
        <v>40</v>
      </c>
      <c r="L28" s="253" t="s">
        <v>296</v>
      </c>
      <c r="M28" s="265"/>
    </row>
    <row r="29" spans="1:13" s="4" customFormat="1" ht="21" customHeight="1">
      <c r="A29" s="179"/>
      <c r="B29" s="179"/>
      <c r="C29" s="179"/>
      <c r="D29" s="179"/>
      <c r="E29" s="179"/>
      <c r="G29" s="240" t="s">
        <v>297</v>
      </c>
      <c r="H29" s="241" t="s">
        <v>298</v>
      </c>
      <c r="I29" s="261" t="s">
        <v>299</v>
      </c>
      <c r="J29" s="257" t="s">
        <v>300</v>
      </c>
      <c r="K29" s="254">
        <v>20</v>
      </c>
      <c r="L29" s="255" t="s">
        <v>175</v>
      </c>
      <c r="M29" s="265"/>
    </row>
    <row r="30" spans="1:13" s="4" customFormat="1" ht="21" customHeight="1">
      <c r="A30" s="179"/>
      <c r="B30" s="179"/>
      <c r="C30" s="179"/>
      <c r="D30" s="179"/>
      <c r="E30" s="179"/>
      <c r="G30" s="181"/>
      <c r="H30" s="181"/>
      <c r="I30" s="181"/>
      <c r="J30" s="245" t="s">
        <v>301</v>
      </c>
      <c r="K30" s="246">
        <f>SUM(K4:K29)</f>
        <v>362</v>
      </c>
      <c r="L30" s="181"/>
      <c r="M30" s="265"/>
    </row>
    <row r="31" spans="1:13" s="4" customFormat="1" ht="21" customHeight="1">
      <c r="A31" s="179"/>
      <c r="B31" s="179"/>
      <c r="C31" s="179"/>
      <c r="D31" s="179"/>
      <c r="E31" s="179"/>
      <c r="G31" s="266"/>
      <c r="H31" s="266"/>
      <c r="I31" s="266"/>
      <c r="J31" s="266"/>
      <c r="K31" s="265"/>
      <c r="L31" s="265"/>
      <c r="M31" s="265"/>
    </row>
    <row r="32" spans="1:13" s="4" customFormat="1" ht="21" customHeight="1">
      <c r="A32" s="179"/>
      <c r="B32" s="179"/>
      <c r="C32" s="179"/>
      <c r="D32" s="179"/>
      <c r="E32" s="179"/>
      <c r="G32" s="266"/>
      <c r="H32" s="266"/>
      <c r="I32" s="266"/>
      <c r="J32" s="266"/>
      <c r="K32" s="265"/>
      <c r="L32" s="265"/>
      <c r="M32" s="265"/>
    </row>
    <row r="33" spans="1:13" s="4" customFormat="1" ht="21" customHeight="1">
      <c r="A33" s="3"/>
      <c r="B33" s="3"/>
      <c r="C33" s="3"/>
      <c r="D33" s="3"/>
      <c r="E33" s="3"/>
      <c r="G33" s="267"/>
      <c r="H33" s="267"/>
      <c r="I33" s="267"/>
      <c r="J33" s="267"/>
      <c r="K33" s="268"/>
      <c r="L33" s="268"/>
      <c r="M33" s="265"/>
    </row>
    <row r="34" spans="1:13" s="4" customFormat="1" ht="21" customHeight="1">
      <c r="A34" s="3"/>
      <c r="B34" s="3"/>
      <c r="C34" s="3"/>
      <c r="D34" s="3"/>
      <c r="E34" s="3"/>
      <c r="G34" s="267"/>
      <c r="H34" s="267"/>
      <c r="I34" s="267"/>
      <c r="J34" s="267"/>
      <c r="K34" s="268"/>
      <c r="L34" s="268"/>
      <c r="M34" s="265"/>
    </row>
    <row r="35" spans="1:13" s="4" customFormat="1" ht="20.25" customHeight="1">
      <c r="A35" s="3"/>
      <c r="B35" s="3"/>
      <c r="C35" s="3"/>
      <c r="D35" s="3"/>
      <c r="E35" s="3"/>
      <c r="G35" s="267"/>
      <c r="H35" s="267"/>
      <c r="I35" s="267"/>
      <c r="J35" s="267"/>
      <c r="K35" s="268"/>
      <c r="L35" s="268"/>
      <c r="M35" s="265"/>
    </row>
    <row r="36" spans="1:13" s="4" customFormat="1">
      <c r="A36" s="3"/>
      <c r="B36" s="3"/>
      <c r="C36" s="3"/>
      <c r="D36" s="3"/>
      <c r="E36" s="3"/>
      <c r="G36" s="3"/>
      <c r="H36" s="3"/>
      <c r="I36" s="3"/>
      <c r="J36" s="3"/>
      <c r="K36"/>
      <c r="L36"/>
      <c r="M36" s="265"/>
    </row>
    <row r="37" spans="1:13">
      <c r="A37" s="3"/>
      <c r="B37" s="3"/>
      <c r="C37" s="3"/>
      <c r="D37" s="3"/>
      <c r="E37" s="3"/>
      <c r="G37" s="3"/>
      <c r="H37" s="3"/>
      <c r="I37" s="3"/>
      <c r="J37" s="3"/>
      <c r="M37" s="268"/>
    </row>
    <row r="38" spans="1:13">
      <c r="A38" s="3"/>
      <c r="B38" s="3"/>
      <c r="C38" s="3"/>
      <c r="D38" s="3"/>
      <c r="E38" s="3"/>
      <c r="G38" s="3"/>
      <c r="H38" s="3"/>
      <c r="I38" s="3"/>
      <c r="J38" s="3"/>
      <c r="M38" s="268"/>
    </row>
    <row r="39" spans="1:13">
      <c r="A39" s="3"/>
      <c r="B39" s="3"/>
      <c r="C39" s="3"/>
      <c r="D39" s="3"/>
      <c r="E39" s="3"/>
      <c r="G39" s="3"/>
      <c r="H39" s="3"/>
      <c r="I39" s="3"/>
      <c r="J39" s="3"/>
      <c r="M39" s="268"/>
    </row>
    <row r="40" spans="1:13">
      <c r="A40" s="3"/>
      <c r="B40" s="3"/>
      <c r="C40" s="3"/>
      <c r="D40" s="3"/>
      <c r="E40" s="3"/>
      <c r="G40" s="3"/>
      <c r="H40" s="3"/>
      <c r="I40" s="3"/>
      <c r="J40" s="3"/>
      <c r="M40" s="268"/>
    </row>
    <row r="41" spans="1:13">
      <c r="A41" s="3"/>
      <c r="B41" s="3"/>
      <c r="C41" s="3"/>
      <c r="D41" s="3"/>
      <c r="E41" s="3"/>
      <c r="G41" s="3"/>
      <c r="H41" s="3"/>
      <c r="I41" s="3"/>
      <c r="J41" s="3"/>
      <c r="M41" s="268"/>
    </row>
    <row r="42" spans="1:13">
      <c r="G42" s="3"/>
      <c r="H42" s="3"/>
      <c r="I42" s="3"/>
      <c r="J42" s="3"/>
    </row>
    <row r="43" spans="1:13">
      <c r="G43" s="3"/>
      <c r="H43" s="3"/>
      <c r="I43" s="3"/>
      <c r="J43" s="3"/>
    </row>
    <row r="44" spans="1:13">
      <c r="G44" s="3"/>
      <c r="H44" s="3"/>
      <c r="I44" s="3"/>
      <c r="J44" s="3"/>
    </row>
    <row r="45" spans="1:13">
      <c r="G45" s="3"/>
      <c r="H45" s="3"/>
      <c r="I45" s="3"/>
      <c r="J45" s="3"/>
    </row>
    <row r="46" spans="1:13">
      <c r="G46" s="3"/>
      <c r="H46" s="3"/>
      <c r="I46" s="3"/>
      <c r="J46" s="3"/>
    </row>
    <row r="47" spans="1:13">
      <c r="G47" s="3"/>
      <c r="H47" s="3"/>
      <c r="I47" s="3"/>
      <c r="J47" s="3"/>
    </row>
    <row r="48" spans="1:13">
      <c r="G48" s="3"/>
      <c r="H48" s="3"/>
      <c r="I48" s="3"/>
      <c r="J48" s="3"/>
    </row>
    <row r="49" spans="7:10">
      <c r="G49" s="3"/>
      <c r="H49" s="3"/>
      <c r="I49" s="3"/>
      <c r="J49" s="3"/>
    </row>
    <row r="50" spans="7:10">
      <c r="G50" s="3"/>
      <c r="H50" s="3"/>
      <c r="I50" s="3"/>
      <c r="J50" s="3"/>
    </row>
    <row r="51" spans="7:10">
      <c r="G51" s="3"/>
      <c r="H51" s="3"/>
      <c r="I51" s="3"/>
      <c r="J51" s="3"/>
    </row>
  </sheetData>
  <mergeCells count="4">
    <mergeCell ref="A2:E2"/>
    <mergeCell ref="A1:L1"/>
    <mergeCell ref="G2:L2"/>
    <mergeCell ref="A17:C17"/>
  </mergeCells>
  <hyperlinks>
    <hyperlink ref="D5" r:id="rId1" xr:uid="{ECB37067-7C80-47AD-89E8-5FE55555C4D2}"/>
    <hyperlink ref="D8" r:id="rId2" xr:uid="{E15B3B72-4A37-4E58-B961-90CCCE21AA28}"/>
    <hyperlink ref="D9" r:id="rId3" xr:uid="{1DBBB6B4-EB54-4520-87C7-5338FC419FBE}"/>
    <hyperlink ref="D11" r:id="rId4" xr:uid="{1D0F0287-0119-4FC7-92C6-052F1081062D}"/>
    <hyperlink ref="D12" r:id="rId5" xr:uid="{8DB37969-4E68-4F42-9CDE-3E17678E0871}"/>
    <hyperlink ref="J9" r:id="rId6" xr:uid="{170F53C4-7DBF-4C6B-9051-B3D03E81668D}"/>
    <hyperlink ref="J13" r:id="rId7" xr:uid="{B9A42E21-46C0-4987-A46A-CC0179F5D2CE}"/>
    <hyperlink ref="J14" r:id="rId8" xr:uid="{DABEE6E2-DE5C-425A-A947-C4BA59FBE6A7}"/>
    <hyperlink ref="J24" r:id="rId9" xr:uid="{27C5C3C2-7DA0-4EBE-A54D-6A3D4859A79E}"/>
    <hyperlink ref="J28" r:id="rId10" xr:uid="{9B14F769-DED2-4CB3-893B-7BB0F294DB0E}"/>
    <hyperlink ref="J25" r:id="rId11" xr:uid="{28153349-1D75-413C-82F1-734BBC60D12B}"/>
    <hyperlink ref="D4" r:id="rId12" xr:uid="{30C464C9-B3CB-43E5-BA99-C44B839CE0FA}"/>
    <hyperlink ref="D6" r:id="rId13" xr:uid="{F10EE575-7AE7-442C-BD15-2036F5DD8904}"/>
    <hyperlink ref="D7" r:id="rId14" xr:uid="{85DC1520-C450-4F16-8DFB-29FCC91FC464}"/>
    <hyperlink ref="J5" r:id="rId15" xr:uid="{9864C7E5-F60D-4B6F-8C88-63E7CACFA522}"/>
    <hyperlink ref="J8" r:id="rId16" xr:uid="{35D7889B-4DFB-47E7-9C36-191DD3713F03}"/>
    <hyperlink ref="J4" r:id="rId17" xr:uid="{6C0F2D0D-E1E8-431F-B179-3DA3EA1160CC}"/>
    <hyperlink ref="J6" r:id="rId18" xr:uid="{91A24B56-B11D-460E-9C97-96C49BB35FAD}"/>
    <hyperlink ref="J7" r:id="rId19" xr:uid="{CE252BE4-C603-4D28-9DF2-597607F0157F}"/>
    <hyperlink ref="J10" r:id="rId20" xr:uid="{FB91FD25-3499-4CB8-B1F0-E861967436D3}"/>
    <hyperlink ref="J11" r:id="rId21" xr:uid="{89386C0F-744A-4C64-A6B2-01EDE93F9EE7}"/>
    <hyperlink ref="J12" r:id="rId22" xr:uid="{019AEDC2-4073-49C5-97CB-A5E4F4F936D2}"/>
    <hyperlink ref="J15" r:id="rId23" xr:uid="{C44A9F1F-BA15-416D-8303-7ED953CF635F}"/>
    <hyperlink ref="J16" r:id="rId24" xr:uid="{05FDDF6F-582D-46D7-8EFC-78DC229DAEE9}"/>
    <hyperlink ref="J17" r:id="rId25" xr:uid="{F4E9A721-F553-4DD6-85F7-97237D12B528}"/>
    <hyperlink ref="J18" r:id="rId26" xr:uid="{2333EB0E-432C-41D3-9893-E8A4B11131A5}"/>
    <hyperlink ref="J20" r:id="rId27" xr:uid="{CD153892-0115-44A7-A925-797CD24F64D6}"/>
    <hyperlink ref="J21" r:id="rId28" xr:uid="{C4EDBB86-5D5D-4F9E-97C1-5DD266581D0C}"/>
    <hyperlink ref="J22" r:id="rId29" xr:uid="{144D9F1B-EE9C-44CA-B98C-29FED521C456}"/>
    <hyperlink ref="J26" r:id="rId30" xr:uid="{8CDDFF2C-A24C-4E06-B1FA-E2CF926C2008}"/>
    <hyperlink ref="J27" r:id="rId31" xr:uid="{2C414CBE-E0FD-4FA6-8115-970A954D13B1}"/>
    <hyperlink ref="J29" r:id="rId32" xr:uid="{19D3D608-05BB-4786-BD9E-A37338DDCCB1}"/>
    <hyperlink ref="J19" r:id="rId33" xr:uid="{482B2F80-A58D-4B43-98C3-BDA6575FCFBF}"/>
    <hyperlink ref="J23" r:id="rId34" xr:uid="{BCDD595C-4AD3-4AB8-B4E2-565219EA3D7F}"/>
    <hyperlink ref="D10" r:id="rId35" xr:uid="{8F0CA205-47F9-4D68-A8DF-CFFD2AFAACA8}"/>
  </hyperlinks>
  <pageMargins left="0.7" right="0.7" top="0.75" bottom="0.75" header="0.3" footer="0.3"/>
  <pageSetup paperSize="9" scale="45" orientation="portrait" verticalDpi="0" r:id="rId36"/>
  <headerFooter>
    <oddHeader>&amp;L&amp;G</oddHeader>
  </headerFooter>
  <legacyDrawingHF r:id="rId3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G12" sqref="G12:M13"/>
    </sheetView>
  </sheetViews>
  <sheetFormatPr baseColWidth="10" defaultColWidth="11.42578125" defaultRowHeight="15"/>
  <cols>
    <col min="1" max="1" width="74.140625" bestFit="1" customWidth="1"/>
    <col min="3" max="3" width="21.28515625" bestFit="1" customWidth="1"/>
  </cols>
  <sheetData>
    <row r="1" spans="1:13" ht="16.5" customHeight="1">
      <c r="A1" s="432" t="s">
        <v>302</v>
      </c>
      <c r="B1" s="433"/>
      <c r="C1" s="433"/>
      <c r="D1" s="433"/>
      <c r="E1" s="433"/>
      <c r="F1" s="433"/>
      <c r="G1" s="433"/>
      <c r="H1" s="433"/>
      <c r="I1" s="433"/>
      <c r="J1" s="433"/>
      <c r="K1" s="433"/>
      <c r="L1" s="433"/>
      <c r="M1" s="434"/>
    </row>
    <row r="2" spans="1:13" s="4" customFormat="1" ht="20.25" customHeight="1">
      <c r="A2" s="131" t="s">
        <v>303</v>
      </c>
      <c r="B2" s="437">
        <v>45642</v>
      </c>
      <c r="C2" s="438"/>
      <c r="D2" s="443"/>
      <c r="E2" s="444"/>
      <c r="F2" s="444"/>
      <c r="G2" s="444"/>
      <c r="H2" s="444"/>
      <c r="I2" s="444"/>
      <c r="J2" s="444"/>
      <c r="K2" s="444"/>
      <c r="L2" s="444"/>
      <c r="M2" s="445"/>
    </row>
    <row r="3" spans="1:13" s="4" customFormat="1" ht="20.25" customHeight="1">
      <c r="A3" s="5" t="s">
        <v>304</v>
      </c>
      <c r="B3" s="439">
        <v>45823</v>
      </c>
      <c r="C3" s="440"/>
      <c r="D3" s="446"/>
      <c r="E3" s="447"/>
      <c r="F3" s="447"/>
      <c r="G3" s="447"/>
      <c r="H3" s="447"/>
      <c r="I3" s="447"/>
      <c r="J3" s="447"/>
      <c r="K3" s="447"/>
      <c r="L3" s="447"/>
      <c r="M3" s="448"/>
    </row>
    <row r="4" spans="1:13" s="4" customFormat="1" ht="20.25" customHeight="1">
      <c r="A4" s="5" t="s">
        <v>305</v>
      </c>
      <c r="B4" s="439">
        <v>45832</v>
      </c>
      <c r="C4" s="440"/>
      <c r="D4" s="446"/>
      <c r="E4" s="447"/>
      <c r="F4" s="447"/>
      <c r="G4" s="447"/>
      <c r="H4" s="447"/>
      <c r="I4" s="447"/>
      <c r="J4" s="447"/>
      <c r="K4" s="447"/>
      <c r="L4" s="447"/>
      <c r="M4" s="448"/>
    </row>
    <row r="5" spans="1:13" s="4" customFormat="1" ht="20.25" customHeight="1">
      <c r="A5" s="6" t="s">
        <v>306</v>
      </c>
      <c r="B5" s="441" t="s">
        <v>307</v>
      </c>
      <c r="C5" s="442"/>
      <c r="D5" s="449"/>
      <c r="E5" s="450"/>
      <c r="F5" s="450"/>
      <c r="G5" s="450"/>
      <c r="H5" s="450"/>
      <c r="I5" s="450"/>
      <c r="J5" s="450"/>
      <c r="K5" s="450"/>
      <c r="L5" s="450"/>
      <c r="M5" s="451"/>
    </row>
    <row r="6" spans="1:13" ht="15.75" customHeight="1">
      <c r="A6" s="452" t="s">
        <v>308</v>
      </c>
      <c r="B6" s="435"/>
      <c r="C6" s="435" t="s">
        <v>309</v>
      </c>
      <c r="D6" s="435"/>
      <c r="E6" s="435"/>
      <c r="F6" s="435"/>
      <c r="G6" s="435"/>
      <c r="H6" s="435"/>
      <c r="I6" s="435"/>
      <c r="J6" s="435"/>
      <c r="K6" s="435"/>
      <c r="L6" s="435"/>
      <c r="M6" s="436"/>
    </row>
    <row r="7" spans="1:13" ht="31.5" customHeight="1">
      <c r="A7" s="7" t="s">
        <v>310</v>
      </c>
      <c r="B7" s="269" t="s">
        <v>311</v>
      </c>
      <c r="C7" s="270" t="s">
        <v>312</v>
      </c>
      <c r="D7" s="453" t="s">
        <v>313</v>
      </c>
      <c r="E7" s="454"/>
      <c r="F7" s="454"/>
      <c r="G7" s="454"/>
      <c r="H7" s="454"/>
      <c r="I7" s="454"/>
      <c r="J7" s="454"/>
      <c r="K7" s="454"/>
      <c r="L7" s="454"/>
      <c r="M7" s="455"/>
    </row>
    <row r="8" spans="1:13" ht="31.5" customHeight="1">
      <c r="A8" s="7" t="s">
        <v>314</v>
      </c>
      <c r="B8" s="271" t="s">
        <v>28</v>
      </c>
      <c r="C8" s="272" t="s">
        <v>312</v>
      </c>
      <c r="D8" s="456" t="s">
        <v>315</v>
      </c>
      <c r="E8" s="457"/>
      <c r="F8" s="457"/>
      <c r="G8" s="457"/>
      <c r="H8" s="457"/>
      <c r="I8" s="457"/>
      <c r="J8" s="457"/>
      <c r="K8" s="457"/>
      <c r="L8" s="457"/>
      <c r="M8" s="458"/>
    </row>
    <row r="9" spans="1:13" ht="31.5" customHeight="1">
      <c r="A9" s="7" t="s">
        <v>316</v>
      </c>
      <c r="B9" s="269" t="s">
        <v>28</v>
      </c>
      <c r="C9" s="426" t="s">
        <v>317</v>
      </c>
      <c r="D9" s="427"/>
      <c r="E9" s="427"/>
      <c r="F9" s="427"/>
      <c r="G9" s="427"/>
      <c r="H9" s="427"/>
      <c r="I9" s="427"/>
      <c r="J9" s="427"/>
      <c r="K9" s="427"/>
      <c r="L9" s="427"/>
      <c r="M9" s="428"/>
    </row>
    <row r="10" spans="1:13" ht="31.5" customHeight="1">
      <c r="A10" s="7" t="s">
        <v>318</v>
      </c>
      <c r="B10" s="269" t="s">
        <v>28</v>
      </c>
      <c r="C10" s="423" t="s">
        <v>319</v>
      </c>
      <c r="D10" s="424"/>
      <c r="E10" s="424"/>
      <c r="F10" s="424"/>
      <c r="G10" s="424"/>
      <c r="H10" s="424"/>
      <c r="I10" s="424"/>
      <c r="J10" s="424"/>
      <c r="K10" s="424"/>
      <c r="L10" s="424"/>
      <c r="M10" s="425"/>
    </row>
    <row r="11" spans="1:13" ht="31.5" customHeight="1">
      <c r="A11" s="7" t="s">
        <v>320</v>
      </c>
      <c r="B11" s="269" t="s">
        <v>28</v>
      </c>
      <c r="C11" s="273" t="s">
        <v>321</v>
      </c>
      <c r="D11" s="426" t="s">
        <v>322</v>
      </c>
      <c r="E11" s="427"/>
      <c r="F11" s="427"/>
      <c r="G11" s="427"/>
      <c r="H11" s="427"/>
      <c r="I11" s="427"/>
      <c r="J11" s="427"/>
      <c r="K11" s="427"/>
      <c r="L11" s="427"/>
      <c r="M11" s="428"/>
    </row>
    <row r="12" spans="1:13" ht="31.5" customHeight="1">
      <c r="A12" s="7" t="s">
        <v>323</v>
      </c>
      <c r="B12" s="286" t="s">
        <v>28</v>
      </c>
      <c r="C12" s="287" t="s">
        <v>324</v>
      </c>
      <c r="D12" s="416" t="s">
        <v>325</v>
      </c>
      <c r="E12" s="417"/>
      <c r="F12" s="288" t="s">
        <v>326</v>
      </c>
      <c r="G12" s="410"/>
      <c r="H12" s="411"/>
      <c r="I12" s="411"/>
      <c r="J12" s="411"/>
      <c r="K12" s="411"/>
      <c r="L12" s="411"/>
      <c r="M12" s="412"/>
    </row>
    <row r="13" spans="1:13" ht="31.5" customHeight="1">
      <c r="A13" s="7" t="s">
        <v>327</v>
      </c>
      <c r="B13" s="269" t="s">
        <v>28</v>
      </c>
      <c r="C13" s="273" t="s">
        <v>321</v>
      </c>
      <c r="D13" s="418" t="s">
        <v>328</v>
      </c>
      <c r="E13" s="419"/>
      <c r="F13" s="274" t="s">
        <v>329</v>
      </c>
      <c r="G13" s="413"/>
      <c r="H13" s="414"/>
      <c r="I13" s="414"/>
      <c r="J13" s="414"/>
      <c r="K13" s="414"/>
      <c r="L13" s="414"/>
      <c r="M13" s="415"/>
    </row>
    <row r="14" spans="1:13" ht="31.5" customHeight="1">
      <c r="A14" s="7" t="s">
        <v>330</v>
      </c>
      <c r="B14" s="269" t="s">
        <v>311</v>
      </c>
      <c r="C14" s="273" t="s">
        <v>324</v>
      </c>
      <c r="D14" s="420"/>
      <c r="E14" s="421"/>
      <c r="F14" s="421"/>
      <c r="G14" s="421"/>
      <c r="H14" s="421"/>
      <c r="I14" s="421"/>
      <c r="J14" s="421"/>
      <c r="K14" s="421"/>
      <c r="L14" s="421"/>
      <c r="M14" s="422"/>
    </row>
    <row r="15" spans="1:13" ht="31.5" customHeight="1">
      <c r="A15" s="7" t="s">
        <v>331</v>
      </c>
      <c r="B15" s="269" t="s">
        <v>311</v>
      </c>
      <c r="C15" s="273" t="s">
        <v>324</v>
      </c>
      <c r="D15" s="420"/>
      <c r="E15" s="421"/>
      <c r="F15" s="421"/>
      <c r="G15" s="421"/>
      <c r="H15" s="421"/>
      <c r="I15" s="421"/>
      <c r="J15" s="421"/>
      <c r="K15" s="421"/>
      <c r="L15" s="421"/>
      <c r="M15" s="422"/>
    </row>
    <row r="16" spans="1:13" ht="31.5" customHeight="1">
      <c r="A16" s="7" t="s">
        <v>332</v>
      </c>
      <c r="B16" s="269" t="s">
        <v>311</v>
      </c>
      <c r="C16" s="273" t="s">
        <v>324</v>
      </c>
      <c r="D16" s="270" t="s">
        <v>333</v>
      </c>
      <c r="E16" s="270"/>
      <c r="F16" s="459"/>
      <c r="G16" s="460"/>
      <c r="H16" s="460"/>
      <c r="I16" s="460"/>
      <c r="J16" s="460"/>
      <c r="K16" s="460"/>
      <c r="L16" s="460"/>
      <c r="M16" s="461"/>
    </row>
    <row r="17" spans="1:13" ht="31.5" customHeight="1">
      <c r="A17" s="7" t="s">
        <v>334</v>
      </c>
      <c r="B17" s="269" t="s">
        <v>28</v>
      </c>
      <c r="C17" s="273" t="s">
        <v>321</v>
      </c>
      <c r="D17" s="270" t="s">
        <v>333</v>
      </c>
      <c r="E17" s="270"/>
      <c r="F17" s="453" t="s">
        <v>335</v>
      </c>
      <c r="G17" s="454"/>
      <c r="H17" s="454"/>
      <c r="I17" s="454"/>
      <c r="J17" s="454"/>
      <c r="K17" s="454"/>
      <c r="L17" s="454"/>
      <c r="M17" s="455"/>
    </row>
    <row r="18" spans="1:13" ht="48.75" customHeight="1">
      <c r="A18" s="8" t="s">
        <v>336</v>
      </c>
      <c r="B18" s="275" t="s">
        <v>28</v>
      </c>
      <c r="C18" s="429" t="s">
        <v>337</v>
      </c>
      <c r="D18" s="430"/>
      <c r="E18" s="430"/>
      <c r="F18" s="430"/>
      <c r="G18" s="430"/>
      <c r="H18" s="430"/>
      <c r="I18" s="430"/>
      <c r="J18" s="430"/>
      <c r="K18" s="430"/>
      <c r="L18" s="430"/>
      <c r="M18" s="431"/>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5" priority="9">
      <formula>$B$7&lt;&gt;"Oui"</formula>
    </cfRule>
  </conditionalFormatting>
  <conditionalFormatting sqref="D7">
    <cfRule type="expression" dxfId="24" priority="8">
      <formula>$B$7&lt;&gt;"Oui"</formula>
    </cfRule>
  </conditionalFormatting>
  <conditionalFormatting sqref="C11:D11">
    <cfRule type="expression" dxfId="23" priority="7">
      <formula>$B11&lt;&gt;"Oui"</formula>
    </cfRule>
  </conditionalFormatting>
  <conditionalFormatting sqref="C12:D13">
    <cfRule type="expression" dxfId="22" priority="6">
      <formula>$B12&lt;&gt;"Oui"</formula>
    </cfRule>
  </conditionalFormatting>
  <conditionalFormatting sqref="F12:F13">
    <cfRule type="expression" dxfId="21" priority="5">
      <formula>$B12&lt;&gt;"Oui"</formula>
    </cfRule>
  </conditionalFormatting>
  <conditionalFormatting sqref="C16:F17 C14:D15">
    <cfRule type="expression" dxfId="20" priority="4">
      <formula>$B14&lt;&gt;"Oui"</formula>
    </cfRule>
  </conditionalFormatting>
  <conditionalFormatting sqref="C8:D8">
    <cfRule type="expression" dxfId="19" priority="3">
      <formula>$B8&lt;&gt;"Oui"</formula>
    </cfRule>
  </conditionalFormatting>
  <conditionalFormatting sqref="C18">
    <cfRule type="expression" dxfId="18" priority="2">
      <formula>$B18&lt;&gt;"Oui"</formula>
    </cfRule>
  </conditionalFormatting>
  <conditionalFormatting sqref="C9:C10">
    <cfRule type="expression" dxfId="17" priority="1">
      <formula>$B9&lt;&gt;"Oui"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46"/>
  <sheetViews>
    <sheetView zoomScale="90" zoomScaleNormal="90" workbookViewId="0">
      <selection activeCell="A9" sqref="A9"/>
    </sheetView>
  </sheetViews>
  <sheetFormatPr baseColWidth="10" defaultColWidth="11.42578125" defaultRowHeight="15"/>
  <cols>
    <col min="1" max="1" width="67.5703125" customWidth="1"/>
    <col min="2" max="2" width="13.140625" customWidth="1"/>
    <col min="3" max="3" width="20.85546875"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11.42578125" hidden="1" customWidth="1"/>
  </cols>
  <sheetData>
    <row r="1" spans="1:14" ht="15.6" customHeight="1">
      <c r="A1" s="470" t="s">
        <v>338</v>
      </c>
      <c r="B1" s="471"/>
      <c r="C1" s="471"/>
      <c r="D1" s="471"/>
      <c r="E1" s="471"/>
      <c r="F1" s="471"/>
      <c r="G1" s="471"/>
      <c r="H1" s="471"/>
      <c r="I1" s="471"/>
      <c r="J1" s="471"/>
      <c r="K1" s="471"/>
      <c r="L1" s="471"/>
      <c r="M1" s="16"/>
    </row>
    <row r="2" spans="1:14">
      <c r="A2" s="472" t="s">
        <v>339</v>
      </c>
      <c r="B2" s="473"/>
      <c r="C2" s="473"/>
      <c r="D2" s="473"/>
      <c r="E2" s="473"/>
      <c r="F2" s="473"/>
      <c r="G2" s="473"/>
      <c r="H2" s="473"/>
      <c r="I2" s="473"/>
      <c r="J2" s="473"/>
      <c r="K2" s="473"/>
      <c r="L2" s="474"/>
    </row>
    <row r="3" spans="1:14">
      <c r="A3" s="217" t="s">
        <v>340</v>
      </c>
      <c r="B3" s="465" t="s">
        <v>341</v>
      </c>
      <c r="C3" s="466"/>
      <c r="D3" s="475" t="s">
        <v>342</v>
      </c>
      <c r="E3" s="476"/>
      <c r="F3" s="476"/>
      <c r="G3" s="476"/>
      <c r="H3" s="476"/>
      <c r="I3" s="476"/>
      <c r="J3" s="476"/>
      <c r="K3" s="476"/>
      <c r="L3" s="477"/>
    </row>
    <row r="4" spans="1:14" ht="60">
      <c r="A4" s="218" t="s">
        <v>343</v>
      </c>
      <c r="B4" s="129" t="s">
        <v>344</v>
      </c>
      <c r="C4" s="129" t="s">
        <v>345</v>
      </c>
      <c r="D4" s="129" t="s">
        <v>346</v>
      </c>
      <c r="E4" s="129" t="s">
        <v>347</v>
      </c>
      <c r="F4" s="129" t="s">
        <v>348</v>
      </c>
      <c r="G4" s="129" t="s">
        <v>349</v>
      </c>
      <c r="H4" s="129" t="s">
        <v>348</v>
      </c>
      <c r="I4" s="129" t="s">
        <v>350</v>
      </c>
      <c r="J4" s="129" t="s">
        <v>348</v>
      </c>
      <c r="K4" s="126" t="s">
        <v>351</v>
      </c>
      <c r="L4" s="219" t="s">
        <v>352</v>
      </c>
      <c r="M4" s="23"/>
      <c r="N4" s="145" t="s">
        <v>353</v>
      </c>
    </row>
    <row r="5" spans="1:14">
      <c r="A5" s="224" t="s">
        <v>354</v>
      </c>
      <c r="B5" s="167">
        <v>4</v>
      </c>
      <c r="C5" s="168" t="s">
        <v>100</v>
      </c>
      <c r="D5" s="276">
        <v>4</v>
      </c>
      <c r="E5" s="277">
        <v>44</v>
      </c>
      <c r="F5" s="277" t="s">
        <v>355</v>
      </c>
      <c r="G5" s="277">
        <v>0</v>
      </c>
      <c r="H5" s="278" t="s">
        <v>355</v>
      </c>
      <c r="I5" s="277">
        <v>0</v>
      </c>
      <c r="J5" s="278" t="s">
        <v>355</v>
      </c>
      <c r="K5" s="166">
        <f>E5*1.5+G5+I5*2/3</f>
        <v>66</v>
      </c>
      <c r="L5" s="225">
        <f>IF(OR(F5="non",F5=""),E5*1.5,0)+IF(OR(H5="non",H5=""),G5*1,0)+IF(OR(J5="",J5="non"),I5*2/3,0)</f>
        <v>66</v>
      </c>
      <c r="N5" s="162" t="str">
        <f>IF(ISNA(MATCH("Délocalisée",$F$5:$F$13,0)),"","Délocalisée")</f>
        <v/>
      </c>
    </row>
    <row r="6" spans="1:14">
      <c r="A6" s="226" t="s">
        <v>356</v>
      </c>
      <c r="B6" s="165">
        <v>4</v>
      </c>
      <c r="C6" s="165" t="s">
        <v>100</v>
      </c>
      <c r="D6" s="279">
        <v>4</v>
      </c>
      <c r="E6" s="278">
        <v>44</v>
      </c>
      <c r="F6" s="278" t="s">
        <v>355</v>
      </c>
      <c r="G6" s="278">
        <v>0</v>
      </c>
      <c r="H6" s="278" t="s">
        <v>355</v>
      </c>
      <c r="I6" s="278">
        <v>0</v>
      </c>
      <c r="J6" s="278" t="s">
        <v>355</v>
      </c>
      <c r="K6" s="123">
        <f t="shared" ref="K6:K13" si="0">E6*1.5+G6+I6*2/3</f>
        <v>66</v>
      </c>
      <c r="L6" s="227">
        <f t="shared" ref="L6:L13" si="1">IF(OR(F6="non",F6=""),E6*1.5,0)+IF(OR(H6="non",H6=""),G6*1,0)+IF(OR(J6="",J6="non"),I6*2/3,0)</f>
        <v>66</v>
      </c>
      <c r="N6" s="162" t="str">
        <f>IF(ISNA(MATCH("Délocalisée",$F$19:$F$19,0)),"","Délocalisée")</f>
        <v/>
      </c>
    </row>
    <row r="7" spans="1:14">
      <c r="A7" s="226" t="s">
        <v>357</v>
      </c>
      <c r="B7" s="165">
        <v>4</v>
      </c>
      <c r="C7" s="165" t="s">
        <v>100</v>
      </c>
      <c r="D7" s="279">
        <v>4</v>
      </c>
      <c r="E7" s="278">
        <v>44</v>
      </c>
      <c r="F7" s="278" t="s">
        <v>355</v>
      </c>
      <c r="G7" s="278">
        <v>0</v>
      </c>
      <c r="H7" s="278" t="s">
        <v>355</v>
      </c>
      <c r="I7" s="278">
        <v>0</v>
      </c>
      <c r="J7" s="278" t="s">
        <v>355</v>
      </c>
      <c r="K7" s="123">
        <f t="shared" si="0"/>
        <v>66</v>
      </c>
      <c r="L7" s="227">
        <f t="shared" si="1"/>
        <v>66</v>
      </c>
      <c r="N7" s="162" t="str">
        <f>IF(ISNA(MATCH("Délocalisée",$F$25:$F$25,0)),"","Délocalisée")</f>
        <v/>
      </c>
    </row>
    <row r="8" spans="1:14">
      <c r="A8" s="226" t="s">
        <v>358</v>
      </c>
      <c r="B8" s="165">
        <v>4</v>
      </c>
      <c r="C8" s="165" t="s">
        <v>100</v>
      </c>
      <c r="D8" s="279">
        <v>4</v>
      </c>
      <c r="E8" s="278">
        <v>44</v>
      </c>
      <c r="F8" s="278" t="s">
        <v>355</v>
      </c>
      <c r="G8" s="278">
        <v>0</v>
      </c>
      <c r="H8" s="278" t="s">
        <v>355</v>
      </c>
      <c r="I8" s="278">
        <v>0</v>
      </c>
      <c r="J8" s="278" t="s">
        <v>355</v>
      </c>
      <c r="K8" s="123">
        <f t="shared" si="0"/>
        <v>66</v>
      </c>
      <c r="L8" s="227">
        <f t="shared" si="1"/>
        <v>66</v>
      </c>
      <c r="N8" s="162" t="str">
        <f>IF(ISNA(MATCH("Délocalisée",$F$31:$F$31,0)),"","Délocalisée")</f>
        <v/>
      </c>
    </row>
    <row r="9" spans="1:14">
      <c r="A9" s="226" t="s">
        <v>359</v>
      </c>
      <c r="B9" s="165">
        <v>4</v>
      </c>
      <c r="C9" s="165" t="s">
        <v>100</v>
      </c>
      <c r="D9" s="279">
        <v>4</v>
      </c>
      <c r="E9" s="278">
        <v>44</v>
      </c>
      <c r="F9" s="278" t="s">
        <v>355</v>
      </c>
      <c r="G9" s="278">
        <v>0</v>
      </c>
      <c r="H9" s="278" t="s">
        <v>355</v>
      </c>
      <c r="I9" s="278">
        <v>0</v>
      </c>
      <c r="J9" s="278" t="s">
        <v>355</v>
      </c>
      <c r="K9" s="123">
        <f t="shared" si="0"/>
        <v>66</v>
      </c>
      <c r="L9" s="227">
        <f t="shared" si="1"/>
        <v>66</v>
      </c>
      <c r="N9" s="162" t="str">
        <f>IF(ISNA(MATCH("Délocalisée",$F$37:$F$37,0)),"","Délocalisée")</f>
        <v/>
      </c>
    </row>
    <row r="10" spans="1:14">
      <c r="A10" s="284" t="s">
        <v>360</v>
      </c>
      <c r="B10" s="279">
        <v>4</v>
      </c>
      <c r="C10" s="174" t="s">
        <v>100</v>
      </c>
      <c r="D10" s="279">
        <v>4</v>
      </c>
      <c r="E10" s="278">
        <v>44</v>
      </c>
      <c r="F10" s="278" t="s">
        <v>355</v>
      </c>
      <c r="G10" s="278">
        <v>0</v>
      </c>
      <c r="H10" s="278" t="s">
        <v>355</v>
      </c>
      <c r="I10" s="278">
        <v>0</v>
      </c>
      <c r="J10" s="278" t="s">
        <v>355</v>
      </c>
      <c r="K10" s="123">
        <f t="shared" si="0"/>
        <v>66</v>
      </c>
      <c r="L10" s="227">
        <f t="shared" si="1"/>
        <v>66</v>
      </c>
      <c r="N10" s="162" t="str">
        <f>IF(ISNA(MATCH("Délocalisée",$F$43:$F$43,0)),"","Délocalisée")</f>
        <v/>
      </c>
    </row>
    <row r="11" spans="1:14">
      <c r="A11" s="226" t="s">
        <v>361</v>
      </c>
      <c r="B11" s="279">
        <v>7</v>
      </c>
      <c r="C11" s="165" t="s">
        <v>100</v>
      </c>
      <c r="D11" s="279">
        <v>7</v>
      </c>
      <c r="E11" s="278">
        <v>0</v>
      </c>
      <c r="F11" s="278" t="s">
        <v>355</v>
      </c>
      <c r="G11" s="278">
        <v>40</v>
      </c>
      <c r="H11" s="278" t="s">
        <v>355</v>
      </c>
      <c r="I11" s="278">
        <v>0</v>
      </c>
      <c r="J11" s="278" t="s">
        <v>355</v>
      </c>
      <c r="K11" s="123">
        <f t="shared" si="0"/>
        <v>40</v>
      </c>
      <c r="L11" s="227">
        <f t="shared" si="1"/>
        <v>40</v>
      </c>
      <c r="N11" s="163" t="str">
        <f>IF(ISNA(MATCH("Délocalisée",$H$5:$H$13,0)),"","Délocalisée")</f>
        <v/>
      </c>
    </row>
    <row r="12" spans="1:14" ht="30">
      <c r="A12" s="228" t="s">
        <v>362</v>
      </c>
      <c r="B12" s="279">
        <v>7</v>
      </c>
      <c r="C12" s="165" t="s">
        <v>100</v>
      </c>
      <c r="D12" s="279">
        <v>7</v>
      </c>
      <c r="E12" s="278">
        <v>0</v>
      </c>
      <c r="F12" s="278" t="s">
        <v>355</v>
      </c>
      <c r="G12" s="278">
        <v>40</v>
      </c>
      <c r="H12" s="278" t="s">
        <v>355</v>
      </c>
      <c r="I12" s="278">
        <v>0</v>
      </c>
      <c r="J12" s="278" t="s">
        <v>355</v>
      </c>
      <c r="K12" s="123">
        <f t="shared" si="0"/>
        <v>40</v>
      </c>
      <c r="L12" s="227">
        <f t="shared" si="1"/>
        <v>40</v>
      </c>
      <c r="N12" s="163" t="str">
        <f>IF(ISNA(MATCH("Délocalisée",$H$19:$H$19,0)),"","Délocalisée")</f>
        <v/>
      </c>
    </row>
    <row r="13" spans="1:14">
      <c r="A13" s="229" t="s">
        <v>363</v>
      </c>
      <c r="B13" s="223">
        <v>2</v>
      </c>
      <c r="C13" s="230" t="s">
        <v>100</v>
      </c>
      <c r="D13" s="280">
        <v>2</v>
      </c>
      <c r="E13" s="281">
        <v>0</v>
      </c>
      <c r="F13" s="281" t="s">
        <v>355</v>
      </c>
      <c r="G13" s="281">
        <v>40</v>
      </c>
      <c r="H13" s="281" t="s">
        <v>355</v>
      </c>
      <c r="I13" s="281">
        <v>0</v>
      </c>
      <c r="J13" s="281" t="s">
        <v>355</v>
      </c>
      <c r="K13" s="231">
        <f t="shared" si="0"/>
        <v>40</v>
      </c>
      <c r="L13" s="232">
        <f t="shared" si="1"/>
        <v>40</v>
      </c>
      <c r="N13" s="163" t="str">
        <f>IF(ISNA(MATCH("Délocalisée",$H$25:$H$25,0)),"","Délocalisée")</f>
        <v/>
      </c>
    </row>
    <row r="14" spans="1:14">
      <c r="B14" s="222">
        <f>SUM(B5:B13)</f>
        <v>40</v>
      </c>
      <c r="D14" s="282" t="s">
        <v>73</v>
      </c>
      <c r="E14" s="283">
        <f>SUM(E5:E13)</f>
        <v>264</v>
      </c>
      <c r="F14" s="283"/>
      <c r="G14" s="283">
        <f>SUM(G5:G13)</f>
        <v>120</v>
      </c>
      <c r="H14" s="283"/>
      <c r="I14" s="283">
        <f>SUM(I5:I13)</f>
        <v>0</v>
      </c>
      <c r="J14" s="283"/>
      <c r="K14" s="233">
        <f>SUM(K5:K13)</f>
        <v>516</v>
      </c>
      <c r="L14" s="234">
        <f>SUM(L5:L13)</f>
        <v>516</v>
      </c>
    </row>
    <row r="16" spans="1:14">
      <c r="A16" s="472" t="s">
        <v>364</v>
      </c>
      <c r="B16" s="473"/>
      <c r="C16" s="473"/>
      <c r="D16" s="473"/>
      <c r="E16" s="473"/>
      <c r="F16" s="473"/>
      <c r="G16" s="473"/>
      <c r="H16" s="473"/>
      <c r="I16" s="473"/>
      <c r="J16" s="473"/>
      <c r="K16" s="473"/>
      <c r="L16" s="474"/>
    </row>
    <row r="17" spans="1:12">
      <c r="A17" s="217" t="s">
        <v>340</v>
      </c>
      <c r="B17" s="465" t="s">
        <v>341</v>
      </c>
      <c r="C17" s="466"/>
      <c r="D17" s="478" t="s">
        <v>342</v>
      </c>
      <c r="E17" s="479"/>
      <c r="F17" s="479"/>
      <c r="G17" s="479"/>
      <c r="H17" s="479"/>
      <c r="I17" s="479"/>
      <c r="J17" s="479"/>
      <c r="K17" s="479"/>
      <c r="L17" s="480"/>
    </row>
    <row r="18" spans="1:12" ht="60">
      <c r="A18" s="218" t="s">
        <v>343</v>
      </c>
      <c r="B18" s="129" t="s">
        <v>344</v>
      </c>
      <c r="C18" s="129" t="s">
        <v>345</v>
      </c>
      <c r="D18" s="129" t="s">
        <v>346</v>
      </c>
      <c r="E18" s="129" t="s">
        <v>347</v>
      </c>
      <c r="F18" s="129" t="s">
        <v>348</v>
      </c>
      <c r="G18" s="129" t="s">
        <v>349</v>
      </c>
      <c r="H18" s="129" t="s">
        <v>348</v>
      </c>
      <c r="I18" s="129" t="s">
        <v>350</v>
      </c>
      <c r="J18" s="129" t="s">
        <v>348</v>
      </c>
      <c r="K18" s="126" t="s">
        <v>351</v>
      </c>
      <c r="L18" s="219" t="s">
        <v>352</v>
      </c>
    </row>
    <row r="19" spans="1:12">
      <c r="A19" s="285" t="s">
        <v>365</v>
      </c>
      <c r="B19" s="170">
        <v>30</v>
      </c>
      <c r="C19" s="220" t="s">
        <v>100</v>
      </c>
      <c r="D19" s="170">
        <v>30</v>
      </c>
      <c r="E19" s="171">
        <v>0</v>
      </c>
      <c r="F19" s="171" t="s">
        <v>355</v>
      </c>
      <c r="G19" s="171">
        <v>0</v>
      </c>
      <c r="H19" s="171" t="s">
        <v>355</v>
      </c>
      <c r="I19" s="171">
        <v>0</v>
      </c>
      <c r="J19" s="171" t="s">
        <v>355</v>
      </c>
      <c r="K19" s="169">
        <f t="shared" ref="K19" si="2">E19*1.5+G19+I19*2/3</f>
        <v>0</v>
      </c>
      <c r="L19" s="221">
        <f>IF(OR(F19="non",F19=""),E19*1.5,0)+IF(OR(H19="non",H19=""),G19*1,0)+IF(OR(J19="",J19="non"),I19*2/3,0)</f>
        <v>0</v>
      </c>
    </row>
    <row r="20" spans="1:12">
      <c r="B20" s="222">
        <f>SUM(B19)</f>
        <v>30</v>
      </c>
      <c r="D20" s="208" t="s">
        <v>73</v>
      </c>
      <c r="E20" s="212">
        <f>SUM(E19:E19)</f>
        <v>0</v>
      </c>
      <c r="F20" s="212"/>
      <c r="G20" s="212">
        <f>SUM(G19:G19)</f>
        <v>0</v>
      </c>
      <c r="H20" s="212"/>
      <c r="I20" s="212">
        <f>SUM(I19:I19)</f>
        <v>0</v>
      </c>
      <c r="J20" s="212"/>
      <c r="K20" s="209">
        <f>SUM(K19:K19)</f>
        <v>0</v>
      </c>
      <c r="L20" s="210">
        <f>SUM(L19:L19)</f>
        <v>0</v>
      </c>
    </row>
    <row r="22" spans="1:12">
      <c r="A22" s="462" t="s">
        <v>366</v>
      </c>
      <c r="B22" s="463"/>
      <c r="C22" s="463"/>
      <c r="D22" s="463"/>
      <c r="E22" s="463"/>
      <c r="F22" s="463"/>
      <c r="G22" s="463"/>
      <c r="H22" s="463"/>
      <c r="I22" s="463"/>
      <c r="J22" s="463"/>
      <c r="K22" s="463"/>
      <c r="L22" s="464"/>
    </row>
    <row r="23" spans="1:12">
      <c r="A23" s="130" t="s">
        <v>340</v>
      </c>
      <c r="B23" s="465" t="s">
        <v>341</v>
      </c>
      <c r="C23" s="466"/>
      <c r="D23" s="467"/>
      <c r="E23" s="468"/>
      <c r="F23" s="468"/>
      <c r="G23" s="468"/>
      <c r="H23" s="468"/>
      <c r="I23" s="468"/>
      <c r="J23" s="468"/>
      <c r="K23" s="468"/>
      <c r="L23" s="469"/>
    </row>
    <row r="24" spans="1:12" ht="60">
      <c r="A24" s="128" t="s">
        <v>343</v>
      </c>
      <c r="B24" s="129" t="s">
        <v>344</v>
      </c>
      <c r="C24" s="129" t="s">
        <v>345</v>
      </c>
      <c r="D24" s="129" t="s">
        <v>367</v>
      </c>
      <c r="E24" s="129" t="s">
        <v>347</v>
      </c>
      <c r="F24" s="129" t="s">
        <v>348</v>
      </c>
      <c r="G24" s="129" t="s">
        <v>349</v>
      </c>
      <c r="H24" s="129" t="s">
        <v>348</v>
      </c>
      <c r="I24" s="129" t="s">
        <v>350</v>
      </c>
      <c r="J24" s="129" t="s">
        <v>348</v>
      </c>
      <c r="K24" s="126" t="s">
        <v>351</v>
      </c>
      <c r="L24" s="127" t="s">
        <v>352</v>
      </c>
    </row>
    <row r="25" spans="1:12">
      <c r="A25" s="18" t="s">
        <v>124</v>
      </c>
      <c r="B25" s="19"/>
      <c r="C25" s="19"/>
      <c r="D25" s="20"/>
      <c r="E25" s="20"/>
      <c r="F25" s="20"/>
      <c r="G25" s="20"/>
      <c r="H25" s="20"/>
      <c r="I25" s="20"/>
      <c r="J25" s="20"/>
      <c r="K25" s="124">
        <f t="shared" ref="K25" si="3">E25*1.5+G25+I25*2/3</f>
        <v>0</v>
      </c>
      <c r="L25" s="211">
        <f t="shared" ref="L25" si="4">IF(OR(F25="non",F25=""),E25*1.5,0)+IF(OR(H25="non",H25=""),G25*1,0)+IF(OR(J25="",J25="non"),I25*2/3,0)</f>
        <v>0</v>
      </c>
    </row>
    <row r="26" spans="1:12">
      <c r="D26" s="208" t="s">
        <v>73</v>
      </c>
      <c r="E26" s="212">
        <f>SUM(E25:E25)</f>
        <v>0</v>
      </c>
      <c r="F26" s="212"/>
      <c r="G26" s="212">
        <f>SUM(G25:G25)</f>
        <v>0</v>
      </c>
      <c r="H26" s="212"/>
      <c r="I26" s="212">
        <f>SUM(I25:I25)</f>
        <v>0</v>
      </c>
      <c r="J26" s="212"/>
      <c r="K26" s="209">
        <f>SUM(K25:K25)</f>
        <v>0</v>
      </c>
      <c r="L26" s="210">
        <f>SUM(L25:L25)</f>
        <v>0</v>
      </c>
    </row>
    <row r="27" spans="1:12" ht="15.75" thickBot="1"/>
    <row r="28" spans="1:12">
      <c r="A28" s="462" t="s">
        <v>368</v>
      </c>
      <c r="B28" s="463"/>
      <c r="C28" s="463"/>
      <c r="D28" s="463"/>
      <c r="E28" s="463"/>
      <c r="F28" s="463"/>
      <c r="G28" s="463"/>
      <c r="H28" s="463"/>
      <c r="I28" s="463"/>
      <c r="J28" s="463"/>
      <c r="K28" s="463"/>
      <c r="L28" s="464"/>
    </row>
    <row r="29" spans="1:12">
      <c r="A29" s="130" t="s">
        <v>340</v>
      </c>
      <c r="B29" s="465" t="s">
        <v>341</v>
      </c>
      <c r="C29" s="466"/>
      <c r="D29" s="467"/>
      <c r="E29" s="468"/>
      <c r="F29" s="468"/>
      <c r="G29" s="468"/>
      <c r="H29" s="468"/>
      <c r="I29" s="468"/>
      <c r="J29" s="468"/>
      <c r="K29" s="468"/>
      <c r="L29" s="469"/>
    </row>
    <row r="30" spans="1:12" ht="60">
      <c r="A30" s="128" t="s">
        <v>343</v>
      </c>
      <c r="B30" s="129" t="s">
        <v>344</v>
      </c>
      <c r="C30" s="129" t="s">
        <v>345</v>
      </c>
      <c r="D30" s="129" t="s">
        <v>367</v>
      </c>
      <c r="E30" s="129" t="s">
        <v>347</v>
      </c>
      <c r="F30" s="129" t="s">
        <v>348</v>
      </c>
      <c r="G30" s="129" t="s">
        <v>349</v>
      </c>
      <c r="H30" s="129" t="s">
        <v>348</v>
      </c>
      <c r="I30" s="129" t="s">
        <v>350</v>
      </c>
      <c r="J30" s="129" t="s">
        <v>348</v>
      </c>
      <c r="K30" s="126" t="s">
        <v>351</v>
      </c>
      <c r="L30" s="127" t="s">
        <v>352</v>
      </c>
    </row>
    <row r="31" spans="1:12">
      <c r="A31" s="18" t="s">
        <v>124</v>
      </c>
      <c r="B31" s="19"/>
      <c r="C31" s="19"/>
      <c r="D31" s="20"/>
      <c r="E31" s="20"/>
      <c r="F31" s="20"/>
      <c r="G31" s="20"/>
      <c r="H31" s="20"/>
      <c r="I31" s="20"/>
      <c r="J31" s="20"/>
      <c r="K31" s="124">
        <f t="shared" ref="K31" si="5">E31*1.5+G31+I31*2/3</f>
        <v>0</v>
      </c>
      <c r="L31" s="211">
        <f t="shared" ref="L31" si="6">IF(OR(F31="non",F31=""),E31*1.5,0)+IF(OR(H31="non",H31=""),G31*1,0)+IF(OR(J31="",J31="non"),I31*2/3,0)</f>
        <v>0</v>
      </c>
    </row>
    <row r="32" spans="1:12">
      <c r="D32" s="208" t="s">
        <v>73</v>
      </c>
      <c r="E32" s="212">
        <f>SUM(E31:E31)</f>
        <v>0</v>
      </c>
      <c r="F32" s="212"/>
      <c r="G32" s="212">
        <f>SUM(G31:G31)</f>
        <v>0</v>
      </c>
      <c r="H32" s="212"/>
      <c r="I32" s="212">
        <f>SUM(I31:I31)</f>
        <v>0</v>
      </c>
      <c r="J32" s="212"/>
      <c r="K32" s="209">
        <f>SUM(K31:K31)</f>
        <v>0</v>
      </c>
      <c r="L32" s="210">
        <f>SUM(L31:L31)</f>
        <v>0</v>
      </c>
    </row>
    <row r="33" spans="1:12" ht="15.75" thickBot="1"/>
    <row r="34" spans="1:12">
      <c r="A34" s="462" t="s">
        <v>369</v>
      </c>
      <c r="B34" s="463"/>
      <c r="C34" s="463"/>
      <c r="D34" s="463"/>
      <c r="E34" s="463"/>
      <c r="F34" s="463"/>
      <c r="G34" s="463"/>
      <c r="H34" s="463"/>
      <c r="I34" s="463"/>
      <c r="J34" s="463"/>
      <c r="K34" s="463"/>
      <c r="L34" s="464"/>
    </row>
    <row r="35" spans="1:12">
      <c r="A35" s="130" t="s">
        <v>340</v>
      </c>
      <c r="B35" s="465" t="s">
        <v>341</v>
      </c>
      <c r="C35" s="466"/>
      <c r="D35" s="467"/>
      <c r="E35" s="468"/>
      <c r="F35" s="468"/>
      <c r="G35" s="468"/>
      <c r="H35" s="468"/>
      <c r="I35" s="468"/>
      <c r="J35" s="468"/>
      <c r="K35" s="468"/>
      <c r="L35" s="469"/>
    </row>
    <row r="36" spans="1:12" ht="60">
      <c r="A36" s="128" t="s">
        <v>343</v>
      </c>
      <c r="B36" s="129" t="s">
        <v>344</v>
      </c>
      <c r="C36" s="129" t="s">
        <v>345</v>
      </c>
      <c r="D36" s="129" t="s">
        <v>367</v>
      </c>
      <c r="E36" s="129" t="s">
        <v>347</v>
      </c>
      <c r="F36" s="129" t="s">
        <v>348</v>
      </c>
      <c r="G36" s="129" t="s">
        <v>349</v>
      </c>
      <c r="H36" s="129" t="s">
        <v>348</v>
      </c>
      <c r="I36" s="129" t="s">
        <v>350</v>
      </c>
      <c r="J36" s="129" t="s">
        <v>348</v>
      </c>
      <c r="K36" s="126" t="s">
        <v>351</v>
      </c>
      <c r="L36" s="127" t="s">
        <v>352</v>
      </c>
    </row>
    <row r="37" spans="1:12">
      <c r="A37" s="18" t="s">
        <v>124</v>
      </c>
      <c r="B37" s="19"/>
      <c r="C37" s="19"/>
      <c r="D37" s="20"/>
      <c r="E37" s="20"/>
      <c r="F37" s="20"/>
      <c r="G37" s="20"/>
      <c r="H37" s="20"/>
      <c r="I37" s="20"/>
      <c r="J37" s="20"/>
      <c r="K37" s="124">
        <f t="shared" ref="K37" si="7">E37*1.5+G37+I37*2/3</f>
        <v>0</v>
      </c>
      <c r="L37" s="211">
        <f t="shared" ref="L37" si="8">IF(OR(F37="non",F37=""),E37*1.5,0)+IF(OR(H37="non",H37=""),G37*1,0)+IF(OR(J37="",J37="non"),I37*2/3,0)</f>
        <v>0</v>
      </c>
    </row>
    <row r="38" spans="1:12">
      <c r="D38" s="208" t="s">
        <v>73</v>
      </c>
      <c r="E38" s="212">
        <f>SUM(E37:E37)</f>
        <v>0</v>
      </c>
      <c r="F38" s="212"/>
      <c r="G38" s="212">
        <f>SUM(G37:G37)</f>
        <v>0</v>
      </c>
      <c r="H38" s="212"/>
      <c r="I38" s="212">
        <f>SUM(I37:I37)</f>
        <v>0</v>
      </c>
      <c r="J38" s="212"/>
      <c r="K38" s="209">
        <f>SUM(K37:K37)</f>
        <v>0</v>
      </c>
      <c r="L38" s="210">
        <f>SUM(L37:L37)</f>
        <v>0</v>
      </c>
    </row>
    <row r="39" spans="1:12" ht="15.75" thickBot="1"/>
    <row r="40" spans="1:12">
      <c r="A40" s="462" t="s">
        <v>370</v>
      </c>
      <c r="B40" s="463"/>
      <c r="C40" s="463"/>
      <c r="D40" s="463"/>
      <c r="E40" s="463"/>
      <c r="F40" s="463"/>
      <c r="G40" s="463"/>
      <c r="H40" s="463"/>
      <c r="I40" s="463"/>
      <c r="J40" s="463"/>
      <c r="K40" s="463"/>
      <c r="L40" s="464"/>
    </row>
    <row r="41" spans="1:12">
      <c r="A41" s="130" t="s">
        <v>340</v>
      </c>
      <c r="B41" s="465" t="s">
        <v>341</v>
      </c>
      <c r="C41" s="466"/>
      <c r="D41" s="467"/>
      <c r="E41" s="468"/>
      <c r="F41" s="468"/>
      <c r="G41" s="468"/>
      <c r="H41" s="468"/>
      <c r="I41" s="468"/>
      <c r="J41" s="468"/>
      <c r="K41" s="468"/>
      <c r="L41" s="469"/>
    </row>
    <row r="42" spans="1:12" ht="60">
      <c r="A42" s="128" t="s">
        <v>343</v>
      </c>
      <c r="B42" s="129" t="s">
        <v>344</v>
      </c>
      <c r="C42" s="129" t="s">
        <v>345</v>
      </c>
      <c r="D42" s="129" t="s">
        <v>367</v>
      </c>
      <c r="E42" s="129" t="s">
        <v>347</v>
      </c>
      <c r="F42" s="129" t="s">
        <v>348</v>
      </c>
      <c r="G42" s="129" t="s">
        <v>349</v>
      </c>
      <c r="H42" s="129" t="s">
        <v>348</v>
      </c>
      <c r="I42" s="129" t="s">
        <v>350</v>
      </c>
      <c r="J42" s="129" t="s">
        <v>348</v>
      </c>
      <c r="K42" s="126" t="s">
        <v>351</v>
      </c>
      <c r="L42" s="127" t="s">
        <v>352</v>
      </c>
    </row>
    <row r="43" spans="1:12">
      <c r="A43" s="18" t="s">
        <v>124</v>
      </c>
      <c r="B43" s="19"/>
      <c r="C43" s="19"/>
      <c r="D43" s="20"/>
      <c r="E43" s="20"/>
      <c r="F43" s="20"/>
      <c r="G43" s="20"/>
      <c r="H43" s="20"/>
      <c r="I43" s="20"/>
      <c r="J43" s="20"/>
      <c r="K43" s="124">
        <f t="shared" ref="K43" si="9">E43*1.5+G43+I43*2/3</f>
        <v>0</v>
      </c>
      <c r="L43" s="211">
        <f t="shared" ref="L43" si="10">IF(OR(F43="non",F43=""),E43*1.5,0)+IF(OR(H43="non",H43=""),G43*1,0)+IF(OR(J43="",J43="non"),I43*2/3,0)</f>
        <v>0</v>
      </c>
    </row>
    <row r="44" spans="1:12">
      <c r="D44" s="208" t="s">
        <v>73</v>
      </c>
      <c r="E44" s="212">
        <f>SUM(E43:E43)</f>
        <v>0</v>
      </c>
      <c r="F44" s="212"/>
      <c r="G44" s="212">
        <f>SUM(G43:G43)</f>
        <v>0</v>
      </c>
      <c r="H44" s="212"/>
      <c r="I44" s="212">
        <f>SUM(I43:I43)</f>
        <v>0</v>
      </c>
      <c r="J44" s="212"/>
      <c r="K44" s="209">
        <f>SUM(K43:K43)</f>
        <v>0</v>
      </c>
      <c r="L44" s="210">
        <f>SUM(L43:L43)</f>
        <v>0</v>
      </c>
    </row>
    <row r="45" spans="1:12" ht="15.75" thickBot="1"/>
    <row r="46" spans="1:12" ht="15.75" thickBot="1">
      <c r="D46" s="213" t="s">
        <v>371</v>
      </c>
      <c r="E46" s="214">
        <f>E32+E26+E20+E14+E38+E44</f>
        <v>264</v>
      </c>
      <c r="F46" s="214"/>
      <c r="G46" s="214">
        <f>G32+G26+G20+G14+G38+G44</f>
        <v>120</v>
      </c>
      <c r="H46" s="214"/>
      <c r="I46" s="214">
        <f>I32+I26+I20+I14+I38+I44</f>
        <v>0</v>
      </c>
      <c r="J46" s="214"/>
      <c r="K46" s="215">
        <f>K32+K26+K20+K14+K38+K44</f>
        <v>516</v>
      </c>
      <c r="L46" s="216">
        <f>L32+L26+L20+L14+L38+L44</f>
        <v>516</v>
      </c>
    </row>
  </sheetData>
  <mergeCells count="19">
    <mergeCell ref="B29:C29"/>
    <mergeCell ref="D29:L29"/>
    <mergeCell ref="A16:L16"/>
    <mergeCell ref="A22:L22"/>
    <mergeCell ref="A28:L28"/>
    <mergeCell ref="B23:C23"/>
    <mergeCell ref="D23:L23"/>
    <mergeCell ref="A1:L1"/>
    <mergeCell ref="A2:L2"/>
    <mergeCell ref="B3:C3"/>
    <mergeCell ref="D3:L3"/>
    <mergeCell ref="B17:C17"/>
    <mergeCell ref="D17:L17"/>
    <mergeCell ref="A34:L34"/>
    <mergeCell ref="B35:C35"/>
    <mergeCell ref="D35:L35"/>
    <mergeCell ref="A40:L40"/>
    <mergeCell ref="B41:C41"/>
    <mergeCell ref="D41:L41"/>
  </mergeCells>
  <dataValidations count="1">
    <dataValidation type="list" allowBlank="1" showInputMessage="1" showErrorMessage="1" sqref="F5:F13 J5:J13 F19 H19 J19 F43 J25 H25 F25 J31 H31 F31 J37 H37 F37 J43 H43 H5:H13" xr:uid="{658DF863-DCDE-4668-8F05-D04CEB4CCB45}">
      <formula1>"Mutualisée,Délocalisée,NON"</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8"/>
  <sheetViews>
    <sheetView zoomScale="90" zoomScaleNormal="90" workbookViewId="0">
      <selection activeCell="B7" sqref="B7"/>
    </sheetView>
  </sheetViews>
  <sheetFormatPr baseColWidth="10" defaultColWidth="11.42578125" defaultRowHeight="15"/>
  <cols>
    <col min="1" max="1" width="31.85546875" customWidth="1"/>
    <col min="2" max="2" width="41.28515625" customWidth="1"/>
    <col min="3" max="7" width="15.7109375" customWidth="1"/>
    <col min="8" max="8" width="15.5703125" customWidth="1"/>
    <col min="9" max="10" width="15.7109375" customWidth="1"/>
    <col min="11" max="11" width="18.140625" customWidth="1"/>
  </cols>
  <sheetData>
    <row r="1" spans="1:16" ht="19.5" thickBot="1">
      <c r="A1" s="536" t="s">
        <v>372</v>
      </c>
      <c r="B1" s="537"/>
      <c r="C1" s="537"/>
      <c r="D1" s="537"/>
      <c r="E1" s="537"/>
      <c r="F1" s="537"/>
      <c r="G1" s="537"/>
      <c r="H1" s="537"/>
      <c r="I1" s="537"/>
      <c r="J1" s="537"/>
      <c r="K1" s="538"/>
      <c r="M1" s="554" t="s">
        <v>373</v>
      </c>
      <c r="N1" s="555"/>
      <c r="O1" s="555"/>
      <c r="P1" s="556"/>
    </row>
    <row r="2" spans="1:16" ht="16.5" thickBot="1">
      <c r="A2" s="545" t="s">
        <v>374</v>
      </c>
      <c r="B2" s="546"/>
      <c r="C2" s="547"/>
      <c r="D2" s="548"/>
      <c r="E2" s="548"/>
      <c r="F2" s="548"/>
      <c r="G2" s="548"/>
      <c r="H2" s="548"/>
      <c r="I2" s="548"/>
      <c r="J2" s="548"/>
      <c r="K2" s="549"/>
      <c r="M2" s="550" t="s">
        <v>375</v>
      </c>
      <c r="N2" s="551"/>
      <c r="O2" s="551"/>
      <c r="P2" s="552"/>
    </row>
    <row r="3" spans="1:16" ht="15.75" customHeight="1" thickBot="1">
      <c r="A3" s="132" t="s">
        <v>376</v>
      </c>
      <c r="B3" s="133">
        <v>57</v>
      </c>
      <c r="C3" s="539" t="s">
        <v>377</v>
      </c>
      <c r="D3" s="539"/>
      <c r="E3" s="539"/>
      <c r="F3" s="539"/>
      <c r="G3" s="539"/>
      <c r="H3" s="539"/>
      <c r="I3" s="539"/>
      <c r="J3" s="539"/>
      <c r="K3" s="540"/>
    </row>
    <row r="4" spans="1:16" ht="16.5" thickTop="1">
      <c r="A4" s="9" t="s">
        <v>378</v>
      </c>
      <c r="B4" s="52">
        <f>(10270-B3)</f>
        <v>10213</v>
      </c>
      <c r="C4" s="541" t="s">
        <v>379</v>
      </c>
      <c r="D4" s="541"/>
      <c r="E4" s="541"/>
      <c r="F4" s="541"/>
      <c r="G4" s="542">
        <f>H30+(H21/15)+(H35/15)</f>
        <v>8888.8840628272246</v>
      </c>
      <c r="H4" s="543"/>
      <c r="I4" s="543"/>
      <c r="J4" s="543"/>
      <c r="K4" s="544"/>
      <c r="L4" s="117"/>
      <c r="M4" s="519" t="s">
        <v>380</v>
      </c>
      <c r="N4" s="520"/>
      <c r="O4" s="520"/>
      <c r="P4" s="521"/>
    </row>
    <row r="5" spans="1:16" ht="15.75" customHeight="1">
      <c r="A5" s="9" t="s">
        <v>381</v>
      </c>
      <c r="B5" s="52">
        <f>(8270-B3)</f>
        <v>8213</v>
      </c>
      <c r="C5" s="525" t="s">
        <v>382</v>
      </c>
      <c r="D5" s="525"/>
      <c r="E5" s="525"/>
      <c r="F5" s="525"/>
      <c r="G5" s="526" t="s">
        <v>383</v>
      </c>
      <c r="H5" s="526"/>
      <c r="I5" s="526"/>
      <c r="J5" s="526"/>
      <c r="K5" s="527"/>
      <c r="L5" s="117"/>
      <c r="M5" s="522"/>
      <c r="N5" s="523"/>
      <c r="O5" s="523"/>
      <c r="P5" s="524"/>
    </row>
    <row r="6" spans="1:16" ht="15.75">
      <c r="A6" s="9" t="s">
        <v>384</v>
      </c>
      <c r="B6" s="52">
        <f>(3372-B3)</f>
        <v>3315</v>
      </c>
      <c r="C6" s="525" t="s">
        <v>382</v>
      </c>
      <c r="D6" s="525"/>
      <c r="E6" s="525"/>
      <c r="F6" s="525"/>
      <c r="G6" s="526" t="s">
        <v>385</v>
      </c>
      <c r="H6" s="526"/>
      <c r="I6" s="526"/>
      <c r="J6" s="526"/>
      <c r="K6" s="527"/>
      <c r="L6" s="118"/>
      <c r="M6" s="522"/>
      <c r="N6" s="523"/>
      <c r="O6" s="523"/>
      <c r="P6" s="524"/>
    </row>
    <row r="7" spans="1:16" ht="16.5" customHeight="1">
      <c r="A7" s="9" t="s">
        <v>386</v>
      </c>
      <c r="B7" s="52">
        <f>(5135-B3)</f>
        <v>5078</v>
      </c>
      <c r="C7" s="525" t="s">
        <v>382</v>
      </c>
      <c r="D7" s="525"/>
      <c r="E7" s="525"/>
      <c r="F7" s="525"/>
      <c r="G7" s="526" t="s">
        <v>387</v>
      </c>
      <c r="H7" s="526"/>
      <c r="I7" s="526"/>
      <c r="J7" s="526"/>
      <c r="K7" s="527"/>
      <c r="L7" s="118"/>
      <c r="M7" s="522"/>
      <c r="N7" s="523"/>
      <c r="O7" s="523"/>
      <c r="P7" s="524"/>
    </row>
    <row r="8" spans="1:16" ht="16.5" customHeight="1">
      <c r="A8" s="9" t="s">
        <v>388</v>
      </c>
      <c r="B8" s="52">
        <f>(2250-B3)</f>
        <v>2193</v>
      </c>
      <c r="C8" s="525" t="s">
        <v>382</v>
      </c>
      <c r="D8" s="525"/>
      <c r="E8" s="525"/>
      <c r="F8" s="525"/>
      <c r="G8" s="526" t="s">
        <v>389</v>
      </c>
      <c r="H8" s="526"/>
      <c r="I8" s="526"/>
      <c r="J8" s="526"/>
      <c r="K8" s="527"/>
      <c r="L8" s="118"/>
      <c r="M8" s="522"/>
      <c r="N8" s="523"/>
      <c r="O8" s="523"/>
      <c r="P8" s="524"/>
    </row>
    <row r="9" spans="1:16" ht="16.5" customHeight="1">
      <c r="A9" s="9" t="s">
        <v>390</v>
      </c>
      <c r="B9" s="52">
        <f>(2500-B3)</f>
        <v>2443</v>
      </c>
      <c r="C9" s="525" t="s">
        <v>382</v>
      </c>
      <c r="D9" s="525"/>
      <c r="E9" s="525"/>
      <c r="F9" s="525"/>
      <c r="G9" s="526" t="s">
        <v>391</v>
      </c>
      <c r="H9" s="526"/>
      <c r="I9" s="526"/>
      <c r="J9" s="526"/>
      <c r="K9" s="527"/>
      <c r="L9" s="118"/>
      <c r="M9" s="522"/>
      <c r="N9" s="523"/>
      <c r="O9" s="523"/>
      <c r="P9" s="524"/>
    </row>
    <row r="10" spans="1:16" ht="16.5" customHeight="1" thickBot="1">
      <c r="A10" s="141" t="s">
        <v>392</v>
      </c>
      <c r="B10" s="143"/>
      <c r="C10" s="525" t="s">
        <v>382</v>
      </c>
      <c r="D10" s="525"/>
      <c r="E10" s="525"/>
      <c r="F10" s="525"/>
      <c r="G10" s="526"/>
      <c r="H10" s="526"/>
      <c r="I10" s="526"/>
      <c r="J10" s="526"/>
      <c r="K10" s="527"/>
      <c r="L10" s="118"/>
      <c r="M10" s="139"/>
      <c r="N10" s="139"/>
      <c r="O10" s="139"/>
      <c r="P10" s="140"/>
    </row>
    <row r="11" spans="1:16" ht="15" customHeight="1">
      <c r="A11" s="489" t="s">
        <v>393</v>
      </c>
      <c r="B11" s="490"/>
      <c r="C11" s="491"/>
      <c r="D11" s="492"/>
      <c r="E11" s="492"/>
      <c r="F11" s="492"/>
      <c r="G11" s="492"/>
      <c r="H11" s="492"/>
      <c r="I11" s="492"/>
      <c r="J11" s="492"/>
      <c r="K11" s="493"/>
      <c r="L11" s="119"/>
      <c r="M11" s="508" t="s">
        <v>394</v>
      </c>
      <c r="N11" s="509"/>
      <c r="O11" s="509"/>
      <c r="P11" s="510"/>
    </row>
    <row r="12" spans="1:16" ht="15.75">
      <c r="A12" s="9" t="s">
        <v>395</v>
      </c>
      <c r="B12" s="21">
        <v>15</v>
      </c>
      <c r="C12" s="528" t="s">
        <v>396</v>
      </c>
      <c r="D12" s="529"/>
      <c r="E12" s="529"/>
      <c r="F12" s="529"/>
      <c r="G12" s="529"/>
      <c r="H12" s="529"/>
      <c r="I12" s="529"/>
      <c r="J12" s="529"/>
      <c r="K12" s="530"/>
      <c r="L12" s="119"/>
      <c r="M12" s="508"/>
      <c r="N12" s="509"/>
      <c r="O12" s="509"/>
      <c r="P12" s="510"/>
    </row>
    <row r="13" spans="1:16" ht="15.75">
      <c r="A13" s="9" t="s">
        <v>397</v>
      </c>
      <c r="B13" s="21">
        <v>1</v>
      </c>
      <c r="C13" s="531"/>
      <c r="D13" s="328"/>
      <c r="E13" s="328"/>
      <c r="F13" s="328"/>
      <c r="G13" s="328"/>
      <c r="H13" s="328"/>
      <c r="I13" s="328"/>
      <c r="J13" s="328"/>
      <c r="K13" s="532"/>
      <c r="L13" s="119"/>
      <c r="M13" s="508"/>
      <c r="N13" s="509"/>
      <c r="O13" s="509"/>
      <c r="P13" s="510"/>
    </row>
    <row r="14" spans="1:16" ht="15.75">
      <c r="A14" s="9" t="s">
        <v>398</v>
      </c>
      <c r="B14" s="21">
        <v>1</v>
      </c>
      <c r="C14" s="531"/>
      <c r="D14" s="328"/>
      <c r="E14" s="328"/>
      <c r="F14" s="328"/>
      <c r="G14" s="328"/>
      <c r="H14" s="328"/>
      <c r="I14" s="328"/>
      <c r="J14" s="328"/>
      <c r="K14" s="532"/>
      <c r="L14" s="119"/>
      <c r="M14" s="508"/>
      <c r="N14" s="509"/>
      <c r="O14" s="509"/>
      <c r="P14" s="510"/>
    </row>
    <row r="15" spans="1:16" ht="15.75">
      <c r="A15" s="9" t="s">
        <v>399</v>
      </c>
      <c r="B15" s="21">
        <v>1</v>
      </c>
      <c r="C15" s="531"/>
      <c r="D15" s="328"/>
      <c r="E15" s="328"/>
      <c r="F15" s="328"/>
      <c r="G15" s="328"/>
      <c r="H15" s="328"/>
      <c r="I15" s="328"/>
      <c r="J15" s="328"/>
      <c r="K15" s="532"/>
      <c r="L15" s="119"/>
      <c r="M15" s="508"/>
      <c r="N15" s="509"/>
      <c r="O15" s="509"/>
      <c r="P15" s="510"/>
    </row>
    <row r="16" spans="1:16" ht="15.75">
      <c r="A16" s="9" t="s">
        <v>400</v>
      </c>
      <c r="B16" s="21">
        <v>3</v>
      </c>
      <c r="C16" s="531"/>
      <c r="D16" s="328"/>
      <c r="E16" s="328"/>
      <c r="F16" s="328"/>
      <c r="G16" s="328"/>
      <c r="H16" s="328"/>
      <c r="I16" s="328"/>
      <c r="J16" s="328"/>
      <c r="K16" s="532"/>
      <c r="L16" s="119"/>
      <c r="M16" s="508"/>
      <c r="N16" s="509"/>
      <c r="O16" s="509"/>
      <c r="P16" s="510"/>
    </row>
    <row r="17" spans="1:16" ht="15.75">
      <c r="A17" s="9" t="s">
        <v>401</v>
      </c>
      <c r="B17" s="21">
        <v>2</v>
      </c>
      <c r="C17" s="531"/>
      <c r="D17" s="328"/>
      <c r="E17" s="328"/>
      <c r="F17" s="328"/>
      <c r="G17" s="328"/>
      <c r="H17" s="328"/>
      <c r="I17" s="328"/>
      <c r="J17" s="328"/>
      <c r="K17" s="532"/>
      <c r="L17" s="119"/>
      <c r="M17" s="508"/>
      <c r="N17" s="509"/>
      <c r="O17" s="509"/>
      <c r="P17" s="510"/>
    </row>
    <row r="18" spans="1:16" ht="16.5" thickBot="1">
      <c r="A18" s="9" t="s">
        <v>402</v>
      </c>
      <c r="B18" s="142"/>
      <c r="C18" s="533"/>
      <c r="D18" s="534"/>
      <c r="E18" s="534"/>
      <c r="F18" s="534"/>
      <c r="G18" s="534"/>
      <c r="H18" s="534"/>
      <c r="I18" s="534"/>
      <c r="J18" s="534"/>
      <c r="K18" s="535"/>
      <c r="L18" s="119"/>
      <c r="M18" s="508"/>
      <c r="N18" s="509"/>
      <c r="O18" s="509"/>
      <c r="P18" s="510"/>
    </row>
    <row r="19" spans="1:16" ht="16.899999999999999" customHeight="1" thickBot="1">
      <c r="A19" s="514" t="s">
        <v>403</v>
      </c>
      <c r="B19" s="515"/>
      <c r="C19" s="515"/>
      <c r="D19" s="515"/>
      <c r="E19" s="515"/>
      <c r="F19" s="515"/>
      <c r="G19" s="515"/>
      <c r="H19" s="515"/>
      <c r="I19" s="515"/>
      <c r="J19" s="515"/>
      <c r="K19" s="516"/>
      <c r="L19" s="118"/>
      <c r="M19" s="511"/>
      <c r="N19" s="512"/>
      <c r="O19" s="512"/>
      <c r="P19" s="513"/>
    </row>
    <row r="20" spans="1:16" ht="49.15" customHeight="1" thickBot="1">
      <c r="A20" s="517"/>
      <c r="B20" s="518"/>
      <c r="C20" s="76" t="s">
        <v>404</v>
      </c>
      <c r="D20" s="53" t="s">
        <v>405</v>
      </c>
      <c r="E20" s="76" t="s">
        <v>406</v>
      </c>
      <c r="F20" s="76" t="s">
        <v>407</v>
      </c>
      <c r="G20" s="78" t="s">
        <v>408</v>
      </c>
      <c r="H20" s="76" t="s">
        <v>409</v>
      </c>
      <c r="I20" s="115"/>
      <c r="J20" s="88"/>
      <c r="K20" s="88"/>
      <c r="L20" s="88"/>
      <c r="M20" s="77"/>
      <c r="N20" s="77"/>
      <c r="O20" s="77"/>
      <c r="P20" s="77"/>
    </row>
    <row r="21" spans="1:16" ht="14.45" customHeight="1" thickTop="1">
      <c r="A21" s="484" t="s">
        <v>410</v>
      </c>
      <c r="B21" s="90" t="s">
        <v>411</v>
      </c>
      <c r="C21" s="54">
        <f>SUM(C22:C27)</f>
        <v>396</v>
      </c>
      <c r="D21" s="55">
        <f>SUM(D22:D27)</f>
        <v>120</v>
      </c>
      <c r="E21" s="55">
        <f>SUM(E22:E27)</f>
        <v>0</v>
      </c>
      <c r="F21" s="55">
        <f>SUM(F22:F27)</f>
        <v>516</v>
      </c>
      <c r="G21" s="55">
        <f>SUM(G22:G27)</f>
        <v>516</v>
      </c>
      <c r="H21" s="56">
        <f>G21*51.39</f>
        <v>26517.24</v>
      </c>
      <c r="I21" s="120"/>
      <c r="J21" s="502" t="s">
        <v>412</v>
      </c>
      <c r="K21" s="502"/>
      <c r="L21" s="503"/>
    </row>
    <row r="22" spans="1:16">
      <c r="A22" s="485"/>
      <c r="B22" s="91" t="s">
        <v>413</v>
      </c>
      <c r="C22" s="135">
        <f>'6. MAQUETTE'!E14*1.5</f>
        <v>396</v>
      </c>
      <c r="D22" s="135">
        <f>'6. MAQUETTE'!G14</f>
        <v>120</v>
      </c>
      <c r="E22" s="135">
        <f>'6. MAQUETTE'!I5*2/3</f>
        <v>0</v>
      </c>
      <c r="F22" s="135">
        <f t="shared" ref="F22:F25" si="0">C22+D22+E22</f>
        <v>516</v>
      </c>
      <c r="G22" s="136">
        <f>'6. MAQUETTE'!L14</f>
        <v>516</v>
      </c>
      <c r="H22" s="137">
        <f>G22*51.39</f>
        <v>26517.24</v>
      </c>
      <c r="I22" s="120"/>
      <c r="J22" s="504"/>
      <c r="K22" s="504"/>
      <c r="L22" s="505"/>
    </row>
    <row r="23" spans="1:16">
      <c r="A23" s="485"/>
      <c r="B23" s="91" t="s">
        <v>414</v>
      </c>
      <c r="C23" s="135">
        <f>'6. MAQUETTE'!E20*1.5</f>
        <v>0</v>
      </c>
      <c r="D23" s="135">
        <f>'6. MAQUETTE'!G20</f>
        <v>0</v>
      </c>
      <c r="E23" s="135">
        <f>'6. MAQUETTE'!I20*2/3</f>
        <v>0</v>
      </c>
      <c r="F23" s="135">
        <f t="shared" si="0"/>
        <v>0</v>
      </c>
      <c r="G23" s="136">
        <f>'6. MAQUETTE'!L20</f>
        <v>0</v>
      </c>
      <c r="H23" s="137">
        <f t="shared" ref="H23:H27" si="1">G23*51.39</f>
        <v>0</v>
      </c>
      <c r="I23" s="120"/>
      <c r="J23" s="504"/>
      <c r="K23" s="504"/>
      <c r="L23" s="505"/>
    </row>
    <row r="24" spans="1:16" ht="15.75" thickBot="1">
      <c r="A24" s="485"/>
      <c r="B24" s="91" t="s">
        <v>415</v>
      </c>
      <c r="C24" s="135">
        <f>'6. MAQUETTE'!E26*1.5</f>
        <v>0</v>
      </c>
      <c r="D24" s="135">
        <f>'6. MAQUETTE'!G26</f>
        <v>0</v>
      </c>
      <c r="E24" s="135">
        <f>'6. MAQUETTE'!I26*2/3</f>
        <v>0</v>
      </c>
      <c r="F24" s="135">
        <f t="shared" si="0"/>
        <v>0</v>
      </c>
      <c r="G24" s="136">
        <f>'6. MAQUETTE'!L26</f>
        <v>0</v>
      </c>
      <c r="H24" s="137">
        <f t="shared" si="1"/>
        <v>0</v>
      </c>
      <c r="I24" s="120"/>
      <c r="J24" s="506"/>
      <c r="K24" s="506"/>
      <c r="L24" s="507"/>
      <c r="M24" s="116"/>
    </row>
    <row r="25" spans="1:16" ht="15.75" thickTop="1">
      <c r="A25" s="485"/>
      <c r="B25" s="91" t="s">
        <v>416</v>
      </c>
      <c r="C25" s="135">
        <f>'6. MAQUETTE'!E32*1.5</f>
        <v>0</v>
      </c>
      <c r="D25" s="135">
        <f>'6. MAQUETTE'!G32</f>
        <v>0</v>
      </c>
      <c r="E25" s="135">
        <f>'6. MAQUETTE'!I32*2/3</f>
        <v>0</v>
      </c>
      <c r="F25" s="135">
        <f t="shared" si="0"/>
        <v>0</v>
      </c>
      <c r="G25" s="136">
        <f>'6. MAQUETTE'!L32</f>
        <v>0</v>
      </c>
      <c r="H25" s="137">
        <f t="shared" si="1"/>
        <v>0</v>
      </c>
      <c r="I25" s="79"/>
      <c r="J25" s="79"/>
      <c r="K25" s="79"/>
      <c r="L25" s="79"/>
    </row>
    <row r="26" spans="1:16">
      <c r="A26" s="485"/>
      <c r="B26" s="91" t="s">
        <v>417</v>
      </c>
      <c r="C26" s="135">
        <f>'6. MAQUETTE'!E38*1.5</f>
        <v>0</v>
      </c>
      <c r="D26" s="135">
        <f>'6. MAQUETTE'!G38</f>
        <v>0</v>
      </c>
      <c r="E26" s="135">
        <f>'6. MAQUETTE'!I38*2/3</f>
        <v>0</v>
      </c>
      <c r="F26" s="135">
        <f t="shared" ref="F26:F27" si="2">C26+D26+E26</f>
        <v>0</v>
      </c>
      <c r="G26" s="136">
        <f>'6. MAQUETTE'!L38</f>
        <v>0</v>
      </c>
      <c r="H26" s="154">
        <f t="shared" si="1"/>
        <v>0</v>
      </c>
      <c r="I26" s="79"/>
      <c r="J26" s="79"/>
      <c r="K26" s="79"/>
      <c r="L26" s="79"/>
    </row>
    <row r="27" spans="1:16" ht="15.75" thickBot="1">
      <c r="A27" s="486"/>
      <c r="B27" s="155" t="s">
        <v>418</v>
      </c>
      <c r="C27" s="160">
        <f>'6. MAQUETTE'!E44*1.5</f>
        <v>0</v>
      </c>
      <c r="D27" s="160">
        <f>'6. MAQUETTE'!G44</f>
        <v>0</v>
      </c>
      <c r="E27" s="160">
        <f>'6. MAQUETTE'!I44*2/3</f>
        <v>0</v>
      </c>
      <c r="F27" s="160">
        <f t="shared" si="2"/>
        <v>0</v>
      </c>
      <c r="G27" s="161">
        <f>'6. MAQUETTE'!L44</f>
        <v>0</v>
      </c>
      <c r="H27" s="156">
        <f t="shared" si="1"/>
        <v>0</v>
      </c>
      <c r="I27" s="79"/>
      <c r="J27" s="79"/>
      <c r="K27" s="79"/>
      <c r="L27" s="79"/>
    </row>
    <row r="28" spans="1:16" ht="15" customHeight="1">
      <c r="A28" s="487" t="s">
        <v>419</v>
      </c>
      <c r="B28" s="157" t="s">
        <v>420</v>
      </c>
      <c r="C28" s="158"/>
      <c r="D28" s="158"/>
      <c r="E28" s="158"/>
      <c r="F28" s="159">
        <v>573</v>
      </c>
      <c r="G28" s="158"/>
      <c r="H28" s="158"/>
      <c r="I28" s="79"/>
      <c r="J28" s="79"/>
      <c r="K28" s="79"/>
      <c r="L28" s="79"/>
    </row>
    <row r="29" spans="1:16" ht="15.75" thickBot="1">
      <c r="A29" s="487"/>
      <c r="B29" s="92" t="s">
        <v>421</v>
      </c>
      <c r="C29" s="94"/>
      <c r="D29" s="94"/>
      <c r="E29" s="94"/>
      <c r="F29" s="57">
        <v>1467</v>
      </c>
      <c r="G29" s="94"/>
      <c r="H29" s="94"/>
      <c r="I29" s="79"/>
      <c r="J29" s="121"/>
      <c r="K29" s="121"/>
      <c r="L29" s="121"/>
      <c r="M29" s="122"/>
    </row>
    <row r="30" spans="1:16" ht="43.15" customHeight="1" thickTop="1" thickBot="1">
      <c r="A30" s="488"/>
      <c r="B30" s="93" t="s">
        <v>422</v>
      </c>
      <c r="C30" s="94"/>
      <c r="D30" s="94"/>
      <c r="E30" s="94"/>
      <c r="F30" s="94"/>
      <c r="G30" s="94"/>
      <c r="H30" s="138">
        <f>IF(F21&gt;F28,F29,(F21/F28)*F29)</f>
        <v>1321.068062827225</v>
      </c>
      <c r="J30" s="499" t="s">
        <v>423</v>
      </c>
      <c r="K30" s="500"/>
      <c r="L30" s="500"/>
      <c r="M30" s="501"/>
    </row>
    <row r="31" spans="1:16" ht="15" customHeight="1">
      <c r="A31" s="571" t="s">
        <v>424</v>
      </c>
      <c r="B31" s="80" t="s">
        <v>425</v>
      </c>
      <c r="C31" s="86"/>
      <c r="D31" s="86"/>
      <c r="E31" s="86"/>
      <c r="F31" s="86"/>
      <c r="G31" s="86"/>
      <c r="H31" s="172">
        <v>15000</v>
      </c>
      <c r="I31" s="87"/>
      <c r="J31" s="87"/>
      <c r="K31" s="87"/>
      <c r="L31" s="87"/>
    </row>
    <row r="32" spans="1:16" ht="15" customHeight="1">
      <c r="A32" s="487"/>
      <c r="B32" s="80" t="s">
        <v>426</v>
      </c>
      <c r="C32" s="86"/>
      <c r="D32" s="86"/>
      <c r="E32" s="86"/>
      <c r="F32" s="86"/>
      <c r="G32" s="86"/>
      <c r="H32" s="173">
        <v>12000</v>
      </c>
      <c r="I32" s="87"/>
      <c r="J32" s="87"/>
      <c r="K32" s="87"/>
      <c r="L32" s="87"/>
    </row>
    <row r="33" spans="1:13" ht="15" customHeight="1">
      <c r="A33" s="487"/>
      <c r="B33" s="81" t="s">
        <v>427</v>
      </c>
      <c r="C33" s="86"/>
      <c r="D33" s="86"/>
      <c r="E33" s="86"/>
      <c r="F33" s="86"/>
      <c r="G33" s="86"/>
      <c r="H33" s="173">
        <v>45000</v>
      </c>
      <c r="I33" s="87"/>
      <c r="J33" s="87"/>
      <c r="K33" s="87"/>
      <c r="L33" s="87"/>
    </row>
    <row r="34" spans="1:13" ht="15" customHeight="1">
      <c r="A34" s="487"/>
      <c r="B34" s="81" t="s">
        <v>428</v>
      </c>
      <c r="C34" s="86"/>
      <c r="D34" s="86"/>
      <c r="E34" s="86"/>
      <c r="F34" s="86"/>
      <c r="G34" s="86"/>
      <c r="H34" s="173">
        <v>15000</v>
      </c>
      <c r="I34" s="87"/>
      <c r="J34" s="87"/>
      <c r="K34" s="87"/>
      <c r="L34" s="87"/>
    </row>
    <row r="35" spans="1:13" ht="15.75" thickBot="1">
      <c r="A35" s="488"/>
      <c r="B35" s="82" t="s">
        <v>429</v>
      </c>
      <c r="C35" s="83"/>
      <c r="D35" s="84"/>
      <c r="E35" s="84"/>
      <c r="F35" s="84"/>
      <c r="G35" s="84"/>
      <c r="H35" s="85">
        <f>SUM(H31:H34)</f>
        <v>87000</v>
      </c>
    </row>
    <row r="36" spans="1:13" ht="15.75" thickBot="1"/>
    <row r="37" spans="1:13" ht="31.9" customHeight="1" thickTop="1" thickBot="1">
      <c r="A37" s="572" t="s">
        <v>430</v>
      </c>
      <c r="B37" s="573"/>
      <c r="C37" s="574">
        <f>(H21+H35)/(B4-H30)</f>
        <v>12.766319040909492</v>
      </c>
      <c r="D37" s="575"/>
      <c r="E37" s="575"/>
      <c r="F37" s="576"/>
      <c r="G37" s="58"/>
      <c r="J37" s="499" t="s">
        <v>431</v>
      </c>
      <c r="K37" s="500"/>
      <c r="L37" s="500"/>
      <c r="M37" s="501"/>
    </row>
    <row r="38" spans="1:13" ht="31.9" customHeight="1" thickTop="1" thickBot="1">
      <c r="A38" s="577" t="s">
        <v>432</v>
      </c>
      <c r="B38" s="578"/>
      <c r="C38" s="579">
        <f>IF(C37/15&lt;0,"--",IF(C37/15&lt;=1,1,C37/15))</f>
        <v>1</v>
      </c>
      <c r="D38" s="580"/>
      <c r="E38" s="580"/>
      <c r="F38" s="581"/>
      <c r="G38" s="58"/>
    </row>
    <row r="39" spans="1:13" ht="15" customHeight="1" thickBot="1">
      <c r="A39" s="59"/>
      <c r="B39" s="59"/>
      <c r="C39" s="60"/>
      <c r="D39" s="60"/>
      <c r="E39" s="60"/>
      <c r="F39" s="60"/>
      <c r="G39" s="58"/>
    </row>
    <row r="40" spans="1:13" ht="16.149999999999999" customHeight="1" thickTop="1" thickBot="1">
      <c r="C40" s="494" t="s">
        <v>433</v>
      </c>
      <c r="E40" s="60"/>
      <c r="F40" s="496" t="s">
        <v>434</v>
      </c>
      <c r="G40" s="497"/>
      <c r="H40" s="498"/>
      <c r="K40" s="557" t="s">
        <v>435</v>
      </c>
      <c r="L40" s="558"/>
      <c r="M40" s="559"/>
    </row>
    <row r="41" spans="1:13" ht="46.15" customHeight="1" thickBot="1">
      <c r="C41" s="495"/>
      <c r="E41" s="60"/>
      <c r="F41" s="61" t="s">
        <v>436</v>
      </c>
      <c r="G41" s="62" t="s">
        <v>437</v>
      </c>
      <c r="H41" s="63" t="s">
        <v>438</v>
      </c>
    </row>
    <row r="42" spans="1:13" ht="15.75">
      <c r="A42" s="564" t="s">
        <v>439</v>
      </c>
      <c r="B42" s="110" t="s">
        <v>440</v>
      </c>
      <c r="C42" s="111">
        <f>IF(OR(F57&lt;&gt;"",F57&lt;&gt;0),F57*H21,H21*F52)</f>
        <v>26517.24</v>
      </c>
      <c r="D42" s="66"/>
      <c r="E42" s="67" t="s">
        <v>441</v>
      </c>
      <c r="F42" s="134">
        <f t="shared" ref="F42:F48" si="3">B12</f>
        <v>15</v>
      </c>
      <c r="G42" s="68">
        <f>B4</f>
        <v>10213</v>
      </c>
      <c r="H42" s="69">
        <f>F42*G42</f>
        <v>153195</v>
      </c>
    </row>
    <row r="43" spans="1:13" ht="15.75">
      <c r="A43" s="565"/>
      <c r="B43" s="64" t="s">
        <v>442</v>
      </c>
      <c r="C43" s="65">
        <f>F49*H30</f>
        <v>30384.565445026175</v>
      </c>
      <c r="D43" s="58"/>
      <c r="E43" s="70" t="s">
        <v>443</v>
      </c>
      <c r="F43" s="134">
        <f t="shared" si="3"/>
        <v>1</v>
      </c>
      <c r="G43" s="71">
        <f>B5</f>
        <v>8213</v>
      </c>
      <c r="H43" s="10">
        <f t="shared" ref="H43:H45" si="4">F43*G43</f>
        <v>8213</v>
      </c>
    </row>
    <row r="44" spans="1:13" ht="16.5" thickBot="1">
      <c r="A44" s="565"/>
      <c r="B44" s="99" t="s">
        <v>444</v>
      </c>
      <c r="C44" s="100">
        <f>H35</f>
        <v>87000</v>
      </c>
      <c r="D44" s="58"/>
      <c r="E44" s="70" t="s">
        <v>445</v>
      </c>
      <c r="F44" s="134">
        <f t="shared" si="3"/>
        <v>1</v>
      </c>
      <c r="G44" s="71">
        <f t="shared" ref="G44:G45" si="5">B6</f>
        <v>3315</v>
      </c>
      <c r="H44" s="10">
        <f t="shared" si="4"/>
        <v>3315</v>
      </c>
    </row>
    <row r="45" spans="1:13" ht="16.5" thickBot="1">
      <c r="A45" s="566"/>
      <c r="B45" s="113" t="s">
        <v>446</v>
      </c>
      <c r="C45" s="114">
        <f>C42+C43+C44</f>
        <v>143901.80544502617</v>
      </c>
      <c r="D45" s="58"/>
      <c r="E45" s="70" t="s">
        <v>447</v>
      </c>
      <c r="F45" s="134">
        <f t="shared" si="3"/>
        <v>1</v>
      </c>
      <c r="G45" s="71">
        <f t="shared" si="5"/>
        <v>5078</v>
      </c>
      <c r="H45" s="10">
        <f t="shared" si="4"/>
        <v>5078</v>
      </c>
    </row>
    <row r="46" spans="1:13" ht="16.5" thickBot="1">
      <c r="A46" s="567"/>
      <c r="B46" s="101" t="s">
        <v>448</v>
      </c>
      <c r="C46" s="102">
        <f>IFERROR(C45/F49,"0 €")</f>
        <v>6256.600236740268</v>
      </c>
      <c r="D46" s="58"/>
      <c r="E46" s="70" t="s">
        <v>449</v>
      </c>
      <c r="F46" s="134">
        <f t="shared" si="3"/>
        <v>3</v>
      </c>
      <c r="G46" s="71">
        <f t="shared" ref="G46:G48" si="6">B8</f>
        <v>2193</v>
      </c>
      <c r="H46" s="10">
        <f t="shared" ref="H46:H48" si="7">F46*G46</f>
        <v>6579</v>
      </c>
    </row>
    <row r="47" spans="1:13" ht="16.5" thickBot="1">
      <c r="A47" s="562" t="s">
        <v>438</v>
      </c>
      <c r="B47" s="103" t="s">
        <v>450</v>
      </c>
      <c r="C47" s="104">
        <f>H42+H43+H44+H45</f>
        <v>169801</v>
      </c>
      <c r="D47" s="58"/>
      <c r="E47" s="70" t="s">
        <v>451</v>
      </c>
      <c r="F47" s="134">
        <f t="shared" si="3"/>
        <v>2</v>
      </c>
      <c r="G47" s="71">
        <f t="shared" si="6"/>
        <v>2443</v>
      </c>
      <c r="H47" s="10">
        <f t="shared" si="7"/>
        <v>4886</v>
      </c>
    </row>
    <row r="48" spans="1:13" ht="16.5" thickBot="1">
      <c r="A48" s="563"/>
      <c r="B48" s="105" t="s">
        <v>452</v>
      </c>
      <c r="C48" s="106">
        <f>IFERROR(C47/F49,"0 €")</f>
        <v>7382.652173913043</v>
      </c>
      <c r="D48" s="58"/>
      <c r="E48" s="70" t="s">
        <v>453</v>
      </c>
      <c r="F48" s="134">
        <f t="shared" si="3"/>
        <v>0</v>
      </c>
      <c r="G48" s="71">
        <f t="shared" si="6"/>
        <v>0</v>
      </c>
      <c r="H48" s="10">
        <f t="shared" si="7"/>
        <v>0</v>
      </c>
    </row>
    <row r="49" spans="1:8" ht="16.5" thickBot="1">
      <c r="A49" s="568" t="s">
        <v>454</v>
      </c>
      <c r="B49" s="108" t="s">
        <v>455</v>
      </c>
      <c r="C49" s="109">
        <f>C47-C45</f>
        <v>25899.19455497383</v>
      </c>
      <c r="D49" s="58"/>
      <c r="E49" s="72" t="s">
        <v>73</v>
      </c>
      <c r="F49" s="144">
        <f>SUM(F42:F48)</f>
        <v>23</v>
      </c>
      <c r="G49" s="73"/>
      <c r="H49" s="74">
        <f>SUM(H42:H48)</f>
        <v>181266</v>
      </c>
    </row>
    <row r="50" spans="1:8" ht="16.5" thickBot="1">
      <c r="A50" s="569"/>
      <c r="B50" s="112" t="s">
        <v>456</v>
      </c>
      <c r="C50" s="107">
        <f>C48-C46</f>
        <v>1126.0519371727751</v>
      </c>
      <c r="E50" s="570" t="s">
        <v>452</v>
      </c>
      <c r="F50" s="517"/>
      <c r="G50" s="517"/>
      <c r="H50" s="75">
        <f>IFERROR(H49/F49,0)</f>
        <v>7881.130434782609</v>
      </c>
    </row>
    <row r="51" spans="1:8" ht="15.75" thickBot="1">
      <c r="A51" s="50"/>
    </row>
    <row r="52" spans="1:8" ht="15.75" thickBot="1">
      <c r="B52" s="95"/>
      <c r="C52" s="95" t="str">
        <f>IF(C49=0,"autofinancé",IF(C49&lt;0,"déficitaire","excédentaire"))</f>
        <v>excédentaire</v>
      </c>
      <c r="E52" s="89" t="s">
        <v>457</v>
      </c>
      <c r="F52" s="96">
        <f>IF(F49/15&lt;=0,"0",IF(F49/15&lt;=1,1,IF(F49/15&lt;=2,2,IF(F49/15&lt;=3,3,IF(F49/15&lt;=4,4,IF(F49/15&lt;=5,5,IF(F49/15&lt;=6,6,IF(F49/15&lt;=7,7,IF(F49/15&lt;=8,8,F49/15)))))))))</f>
        <v>2</v>
      </c>
    </row>
    <row r="53" spans="1:8">
      <c r="E53" s="97" t="s">
        <v>458</v>
      </c>
    </row>
    <row r="54" spans="1:8">
      <c r="A54" s="148" t="s">
        <v>459</v>
      </c>
      <c r="B54" s="149"/>
      <c r="C54" s="150">
        <f>'2. DESCRIPTION FORMATION'!C22</f>
        <v>0</v>
      </c>
      <c r="E54" s="98" t="s">
        <v>460</v>
      </c>
    </row>
    <row r="55" spans="1:8" ht="15.75">
      <c r="A55" s="553" t="s">
        <v>461</v>
      </c>
      <c r="B55" s="151" t="s">
        <v>455</v>
      </c>
      <c r="C55" s="152">
        <f>C54+C47-C45</f>
        <v>25899.19455497383</v>
      </c>
      <c r="E55" s="58"/>
    </row>
    <row r="56" spans="1:8" ht="16.5" thickBot="1">
      <c r="A56" s="553"/>
      <c r="B56" s="151" t="s">
        <v>456</v>
      </c>
      <c r="C56" s="152">
        <f>C55/F49</f>
        <v>1126.0519371727753</v>
      </c>
      <c r="E56" t="s">
        <v>462</v>
      </c>
    </row>
    <row r="57" spans="1:8" ht="15.75" thickBot="1">
      <c r="E57" s="146" t="s">
        <v>457</v>
      </c>
      <c r="F57" s="147">
        <v>1</v>
      </c>
    </row>
    <row r="58" spans="1:8" ht="57.75" customHeight="1" thickBot="1">
      <c r="A58" s="560" t="s">
        <v>463</v>
      </c>
      <c r="B58" s="561"/>
      <c r="C58" s="32"/>
      <c r="E58" s="481" t="s">
        <v>464</v>
      </c>
      <c r="F58" s="482"/>
      <c r="G58" s="482"/>
      <c r="H58" s="483"/>
    </row>
  </sheetData>
  <sheetProtection algorithmName="SHA-512" hashValue="zSMVrmN/7W0TPEiJbbMElG4a67twwj6Edz2+egY+AdEocRO/JSJvOskZX42OF0VbpOuFdu0qMSUJkU7cFUSsAQ==" saltValue="l7TKY/RYu/oZk9ku/WNASA==" spinCount="100000" sheet="1" objects="1" scenarios="1"/>
  <dataConsolidate/>
  <mergeCells count="47">
    <mergeCell ref="M2:P2"/>
    <mergeCell ref="A55:A56"/>
    <mergeCell ref="M1:P1"/>
    <mergeCell ref="K40:M40"/>
    <mergeCell ref="A58:B58"/>
    <mergeCell ref="C6:F6"/>
    <mergeCell ref="G6:K6"/>
    <mergeCell ref="A47:A48"/>
    <mergeCell ref="A42:A46"/>
    <mergeCell ref="A49:A50"/>
    <mergeCell ref="E50:G50"/>
    <mergeCell ref="A31:A35"/>
    <mergeCell ref="A37:B37"/>
    <mergeCell ref="C37:F37"/>
    <mergeCell ref="A38:B38"/>
    <mergeCell ref="C38:F38"/>
    <mergeCell ref="A1:K1"/>
    <mergeCell ref="C3:K3"/>
    <mergeCell ref="C4:F4"/>
    <mergeCell ref="G4:K4"/>
    <mergeCell ref="A2:B2"/>
    <mergeCell ref="C2:K2"/>
    <mergeCell ref="C10:F10"/>
    <mergeCell ref="G10:K10"/>
    <mergeCell ref="C12:K18"/>
    <mergeCell ref="C7:F7"/>
    <mergeCell ref="G7:K7"/>
    <mergeCell ref="M4:P9"/>
    <mergeCell ref="C5:F5"/>
    <mergeCell ref="G5:K5"/>
    <mergeCell ref="C8:F8"/>
    <mergeCell ref="G8:K8"/>
    <mergeCell ref="C9:F9"/>
    <mergeCell ref="G9:K9"/>
    <mergeCell ref="E58:H58"/>
    <mergeCell ref="A21:A27"/>
    <mergeCell ref="A28:A30"/>
    <mergeCell ref="A11:B11"/>
    <mergeCell ref="C11:K11"/>
    <mergeCell ref="C40:C41"/>
    <mergeCell ref="F40:H40"/>
    <mergeCell ref="J37:M37"/>
    <mergeCell ref="J30:M30"/>
    <mergeCell ref="J21:L24"/>
    <mergeCell ref="M11:P19"/>
    <mergeCell ref="A19:K19"/>
    <mergeCell ref="A20:B20"/>
  </mergeCells>
  <phoneticPr fontId="42" type="noConversion"/>
  <conditionalFormatting sqref="C37:F37">
    <cfRule type="cellIs" dxfId="16" priority="4" operator="lessThan">
      <formula>0</formula>
    </cfRule>
    <cfRule type="cellIs" dxfId="15" priority="8" operator="lessThan">
      <formula>15</formula>
    </cfRule>
    <cfRule type="cellIs" dxfId="14" priority="9" operator="greaterThan">
      <formula>15</formula>
    </cfRule>
  </conditionalFormatting>
  <conditionalFormatting sqref="D42 C52">
    <cfRule type="containsText" dxfId="13" priority="5" operator="containsText" text="déf">
      <formula>NOT(ISERROR(SEARCH("déf",C42)))</formula>
    </cfRule>
    <cfRule type="containsText" dxfId="12" priority="6" operator="containsText" text="jack">
      <formula>NOT(ISERROR(SEARCH("jack",C42)))</formula>
    </cfRule>
    <cfRule type="containsText" dxfId="11" priority="7" operator="containsText" text="autofi">
      <formula>NOT(ISERROR(SEARCH("autofi",C42)))</formula>
    </cfRule>
  </conditionalFormatting>
  <conditionalFormatting sqref="C52">
    <cfRule type="containsText" dxfId="10" priority="3" operator="containsText" text="excédentaire">
      <formula>NOT(ISERROR(SEARCH("excédentaire",C52)))</formula>
    </cfRule>
  </conditionalFormatting>
  <conditionalFormatting sqref="G5:K10">
    <cfRule type="expression" dxfId="9" priority="2">
      <formula>B5&lt;&gt;""</formula>
    </cfRule>
  </conditionalFormatting>
  <conditionalFormatting sqref="E58:H58">
    <cfRule type="expression" dxfId="8" priority="1">
      <formula>F57&lt;&gt;""</formula>
    </cfRule>
  </conditionalFormatting>
  <dataValidations count="5">
    <dataValidation type="list" allowBlank="1" showInputMessage="1" showErrorMessage="1" sqref="C58" xr:uid="{00000000-0002-0000-0700-000000000000}">
      <formula1>"Favorable, Défavorable, Favorable avec réserve"</formula1>
    </dataValidation>
    <dataValidation type="custom" showErrorMessage="1" errorTitle="RAPPEL" error="Précisez d'abord pour quels types d'appenants cela s'applique" prompt="message de saisie" sqref="B5" xr:uid="{7AE9EE41-DFF1-42A4-9A3A-6A0B7E6D92E8}">
      <formula1>ISTEXT(G5)</formula1>
    </dataValidation>
    <dataValidation type="custom" showInputMessage="1" showErrorMessage="1" errorTitle="RAPPEL" error="Précisez d'abord pour quels types d'appenants cela s'applique" sqref="B6:B10" xr:uid="{F4BFD251-D0D6-4B2B-B804-5316034A2EAE}">
      <formula1>ISTEXT(G6)</formula1>
    </dataValidation>
    <dataValidation showInputMessage="1" showErrorMessage="1" errorTitle="RAPPEL" error="Précisez d'abord pourquoi vous souhaitez modifier le nombre de groupes" sqref="E58:H58" xr:uid="{8553380B-3DB7-4E6D-B12C-B4A6851D8DAF}"/>
    <dataValidation type="custom" showInputMessage="1" showErrorMessage="1" errorTitle="RAPPEL" error="Précisez d'abord pourquoi vous souhaitez modifier le nombre de groupes" sqref="F57" xr:uid="{848C4850-055D-4A0F-9D2A-FCE0526CA7C2}">
      <formula1>ISTEXT(E58)</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tabSelected="1" zoomScale="90" zoomScaleNormal="90" workbookViewId="0">
      <selection activeCell="A7" sqref="A7:K7"/>
    </sheetView>
  </sheetViews>
  <sheetFormatPr baseColWidth="10" defaultColWidth="11.42578125" defaultRowHeight="15"/>
  <cols>
    <col min="1" max="1" width="62.7109375" customWidth="1"/>
    <col min="2" max="2" width="20.5703125" customWidth="1"/>
    <col min="3" max="3" width="16.85546875" customWidth="1"/>
    <col min="6" max="6" width="13" customWidth="1"/>
  </cols>
  <sheetData>
    <row r="1" spans="1:11" ht="18.75">
      <c r="A1" s="589" t="s">
        <v>465</v>
      </c>
      <c r="B1" s="589"/>
      <c r="C1" s="589"/>
      <c r="D1" s="589"/>
      <c r="E1" s="589"/>
      <c r="F1" s="589"/>
      <c r="G1" s="589"/>
      <c r="H1" s="589"/>
      <c r="I1" s="589"/>
      <c r="J1" s="589"/>
      <c r="K1" s="589"/>
    </row>
    <row r="2" spans="1:11" ht="30" customHeight="1">
      <c r="A2" s="587" t="s">
        <v>466</v>
      </c>
      <c r="B2" s="587"/>
      <c r="C2" s="587"/>
      <c r="D2" s="587"/>
      <c r="E2" s="587"/>
      <c r="F2" s="587"/>
      <c r="G2" s="587"/>
      <c r="H2" s="587"/>
      <c r="I2" s="587"/>
      <c r="J2" s="587"/>
      <c r="K2" s="587"/>
    </row>
    <row r="3" spans="1:11" ht="15.75">
      <c r="A3" s="47" t="s">
        <v>467</v>
      </c>
      <c r="B3" s="13" t="s">
        <v>28</v>
      </c>
      <c r="C3" s="586" t="s">
        <v>468</v>
      </c>
      <c r="D3" s="586"/>
      <c r="E3" s="586" t="s">
        <v>469</v>
      </c>
      <c r="F3" s="586"/>
      <c r="G3" s="586"/>
      <c r="H3" s="586"/>
      <c r="I3" s="586"/>
      <c r="J3" s="586"/>
      <c r="K3" s="586"/>
    </row>
    <row r="4" spans="1:11" ht="15.75">
      <c r="A4" s="47" t="s">
        <v>470</v>
      </c>
      <c r="B4" s="13"/>
      <c r="C4" s="586" t="s">
        <v>471</v>
      </c>
      <c r="D4" s="586"/>
      <c r="E4" s="586" t="s">
        <v>472</v>
      </c>
      <c r="F4" s="586"/>
      <c r="G4" s="586"/>
      <c r="H4" s="586"/>
      <c r="I4" s="586"/>
      <c r="J4" s="586"/>
      <c r="K4" s="586"/>
    </row>
    <row r="5" spans="1:11" ht="27.75" customHeight="1">
      <c r="A5" s="47" t="s">
        <v>473</v>
      </c>
      <c r="B5" s="17"/>
      <c r="C5" s="586" t="s">
        <v>471</v>
      </c>
      <c r="D5" s="586"/>
      <c r="E5" s="583" t="s">
        <v>474</v>
      </c>
      <c r="F5" s="584"/>
      <c r="G5" s="584"/>
      <c r="H5" s="584"/>
      <c r="I5" s="584"/>
      <c r="J5" s="584"/>
      <c r="K5" s="585"/>
    </row>
    <row r="6" spans="1:11" ht="39.75" customHeight="1">
      <c r="A6" s="48" t="s">
        <v>475</v>
      </c>
      <c r="B6" s="33" t="s">
        <v>533</v>
      </c>
      <c r="C6" s="582" t="s">
        <v>476</v>
      </c>
      <c r="D6" s="582"/>
      <c r="E6" s="583" t="s">
        <v>607</v>
      </c>
      <c r="F6" s="584"/>
      <c r="G6" s="584"/>
      <c r="H6" s="584"/>
      <c r="I6" s="584"/>
      <c r="J6" s="584"/>
      <c r="K6" s="585"/>
    </row>
    <row r="7" spans="1:11" ht="15.75">
      <c r="A7" s="588" t="s">
        <v>477</v>
      </c>
      <c r="B7" s="588"/>
      <c r="C7" s="588"/>
      <c r="D7" s="588"/>
      <c r="E7" s="588"/>
      <c r="F7" s="588"/>
      <c r="G7" s="588"/>
      <c r="H7" s="588"/>
      <c r="I7" s="588"/>
      <c r="J7" s="588"/>
      <c r="K7" s="588"/>
    </row>
    <row r="8" spans="1:11" ht="30.75" customHeight="1">
      <c r="A8" s="47" t="s">
        <v>478</v>
      </c>
      <c r="B8" s="17"/>
      <c r="C8" s="582" t="s">
        <v>471</v>
      </c>
      <c r="D8" s="582"/>
      <c r="E8" s="583" t="s">
        <v>474</v>
      </c>
      <c r="F8" s="584"/>
      <c r="G8" s="584"/>
      <c r="H8" s="584"/>
      <c r="I8" s="584"/>
      <c r="J8" s="584"/>
      <c r="K8" s="585"/>
    </row>
    <row r="9" spans="1:11" ht="34.5" customHeight="1">
      <c r="A9" s="47" t="s">
        <v>479</v>
      </c>
      <c r="B9" s="17"/>
      <c r="C9" s="582" t="s">
        <v>471</v>
      </c>
      <c r="D9" s="582"/>
      <c r="E9" s="583" t="s">
        <v>474</v>
      </c>
      <c r="F9" s="584"/>
      <c r="G9" s="584"/>
      <c r="H9" s="584"/>
      <c r="I9" s="584"/>
      <c r="J9" s="584"/>
      <c r="K9" s="585"/>
    </row>
    <row r="10" spans="1:11" ht="17.25" customHeight="1">
      <c r="A10" s="2" t="s">
        <v>480</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ColWidth="11.42578125" defaultRowHeight="15"/>
  <cols>
    <col min="1" max="1" width="58" customWidth="1"/>
    <col min="2" max="2" width="71.5703125" customWidth="1"/>
    <col min="3" max="3" width="37.5703125" customWidth="1"/>
  </cols>
  <sheetData>
    <row r="1" spans="1:3" ht="19.5" thickBot="1">
      <c r="A1" s="337" t="s">
        <v>481</v>
      </c>
      <c r="B1" s="338"/>
      <c r="C1" s="338"/>
    </row>
    <row r="2" spans="1:3" ht="15.75" thickBot="1">
      <c r="A2" s="391" t="s">
        <v>482</v>
      </c>
      <c r="B2" s="391"/>
      <c r="C2" s="391"/>
    </row>
    <row r="3" spans="1:3" ht="16.5" thickBot="1">
      <c r="A3" s="590" t="s">
        <v>483</v>
      </c>
      <c r="B3" s="591"/>
      <c r="C3" s="592"/>
    </row>
    <row r="4" spans="1:3" ht="15.75">
      <c r="A4" s="24"/>
      <c r="B4" s="24" t="s">
        <v>484</v>
      </c>
      <c r="C4" s="24" t="s">
        <v>485</v>
      </c>
    </row>
    <row r="5" spans="1:3">
      <c r="A5" s="25" t="s">
        <v>486</v>
      </c>
      <c r="B5" s="11"/>
      <c r="C5" s="12"/>
    </row>
    <row r="6" spans="1:3">
      <c r="A6" s="25" t="s">
        <v>487</v>
      </c>
      <c r="B6" s="26">
        <v>0</v>
      </c>
      <c r="C6" s="26">
        <v>0</v>
      </c>
    </row>
    <row r="7" spans="1:3">
      <c r="A7" s="27" t="s">
        <v>488</v>
      </c>
      <c r="B7" s="28"/>
      <c r="C7" s="12"/>
    </row>
    <row r="8" spans="1:3">
      <c r="A8" s="27" t="s">
        <v>489</v>
      </c>
      <c r="B8" s="28"/>
      <c r="C8" s="29"/>
    </row>
    <row r="9" spans="1:3">
      <c r="A9" s="25" t="s">
        <v>490</v>
      </c>
      <c r="B9" s="28"/>
      <c r="C9" s="29"/>
    </row>
    <row r="10" spans="1:3">
      <c r="A10" s="25" t="s">
        <v>491</v>
      </c>
      <c r="B10" s="28"/>
      <c r="C10" s="29"/>
    </row>
    <row r="11" spans="1:3">
      <c r="A11" s="27" t="s">
        <v>492</v>
      </c>
      <c r="B11" s="28"/>
      <c r="C11" s="29"/>
    </row>
    <row r="12" spans="1:3">
      <c r="A12" s="27" t="s">
        <v>493</v>
      </c>
      <c r="B12" s="28"/>
      <c r="C12" s="30"/>
    </row>
    <row r="13" spans="1:3">
      <c r="A13" s="25" t="s">
        <v>494</v>
      </c>
      <c r="B13" s="28"/>
      <c r="C13" s="30"/>
    </row>
    <row r="14" spans="1:3">
      <c r="A14" s="25" t="s">
        <v>495</v>
      </c>
      <c r="B14" s="28"/>
      <c r="C14" s="30"/>
    </row>
    <row r="15" spans="1:3">
      <c r="A15" s="27" t="s">
        <v>496</v>
      </c>
      <c r="B15" s="28"/>
      <c r="C15" s="30"/>
    </row>
    <row r="19" spans="1:2" ht="15.75" thickBot="1"/>
    <row r="20" spans="1:2" ht="65.25" customHeight="1" thickBot="1">
      <c r="A20" s="31" t="s">
        <v>497</v>
      </c>
      <c r="B20" s="32"/>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42578125" defaultRowHeight="15"/>
  <cols>
    <col min="7" max="7" width="66.42578125" bestFit="1" customWidth="1"/>
    <col min="11" max="11" width="18.28515625" bestFit="1" customWidth="1"/>
  </cols>
  <sheetData>
    <row r="1" spans="1:12">
      <c r="A1" t="s">
        <v>498</v>
      </c>
      <c r="D1" t="s">
        <v>499</v>
      </c>
      <c r="F1" t="s">
        <v>500</v>
      </c>
      <c r="G1" t="s">
        <v>501</v>
      </c>
      <c r="H1" t="s">
        <v>502</v>
      </c>
      <c r="I1" t="s">
        <v>503</v>
      </c>
      <c r="J1" t="s">
        <v>504</v>
      </c>
      <c r="K1" t="s">
        <v>505</v>
      </c>
      <c r="L1" t="s">
        <v>506</v>
      </c>
    </row>
    <row r="2" spans="1:12">
      <c r="A2" t="s">
        <v>507</v>
      </c>
      <c r="B2" t="s">
        <v>28</v>
      </c>
      <c r="C2" t="s">
        <v>321</v>
      </c>
      <c r="D2" t="s">
        <v>508</v>
      </c>
      <c r="E2" t="s">
        <v>509</v>
      </c>
      <c r="F2" t="s">
        <v>510</v>
      </c>
      <c r="G2" t="s">
        <v>511</v>
      </c>
      <c r="H2" t="s">
        <v>512</v>
      </c>
      <c r="I2" t="s">
        <v>513</v>
      </c>
      <c r="J2" t="s">
        <v>514</v>
      </c>
      <c r="K2" t="s">
        <v>355</v>
      </c>
      <c r="L2" t="s">
        <v>515</v>
      </c>
    </row>
    <row r="3" spans="1:12">
      <c r="A3" t="s">
        <v>15</v>
      </c>
      <c r="B3" t="s">
        <v>311</v>
      </c>
      <c r="C3" t="s">
        <v>324</v>
      </c>
      <c r="D3" t="s">
        <v>516</v>
      </c>
      <c r="E3" t="s">
        <v>517</v>
      </c>
      <c r="F3" t="s">
        <v>518</v>
      </c>
      <c r="G3" t="s">
        <v>519</v>
      </c>
      <c r="H3" t="s">
        <v>520</v>
      </c>
      <c r="I3" t="s">
        <v>3</v>
      </c>
      <c r="J3" t="s">
        <v>521</v>
      </c>
      <c r="K3" t="s">
        <v>522</v>
      </c>
      <c r="L3" t="s">
        <v>523</v>
      </c>
    </row>
    <row r="4" spans="1:12">
      <c r="A4" t="s">
        <v>524</v>
      </c>
      <c r="D4" t="s">
        <v>525</v>
      </c>
      <c r="E4" t="s">
        <v>526</v>
      </c>
      <c r="F4" t="s">
        <v>527</v>
      </c>
      <c r="G4" t="s">
        <v>528</v>
      </c>
      <c r="H4" t="s">
        <v>529</v>
      </c>
      <c r="I4" t="s">
        <v>530</v>
      </c>
      <c r="J4" t="s">
        <v>35</v>
      </c>
      <c r="K4" t="s">
        <v>531</v>
      </c>
    </row>
    <row r="5" spans="1:12">
      <c r="A5" t="s">
        <v>532</v>
      </c>
      <c r="B5" t="s">
        <v>533</v>
      </c>
      <c r="D5" t="s">
        <v>534</v>
      </c>
      <c r="E5" t="s">
        <v>535</v>
      </c>
      <c r="F5" t="s">
        <v>536</v>
      </c>
      <c r="G5" t="s">
        <v>537</v>
      </c>
      <c r="H5" t="s">
        <v>538</v>
      </c>
      <c r="J5" t="s">
        <v>98</v>
      </c>
    </row>
    <row r="6" spans="1:12">
      <c r="B6" t="s">
        <v>539</v>
      </c>
      <c r="D6" t="s">
        <v>540</v>
      </c>
      <c r="E6" t="s">
        <v>541</v>
      </c>
      <c r="F6" t="s">
        <v>17</v>
      </c>
      <c r="G6" t="s">
        <v>542</v>
      </c>
      <c r="J6" t="s">
        <v>543</v>
      </c>
    </row>
    <row r="7" spans="1:12">
      <c r="B7" t="s">
        <v>544</v>
      </c>
      <c r="D7" t="s">
        <v>545</v>
      </c>
      <c r="E7" t="s">
        <v>546</v>
      </c>
      <c r="F7" t="s">
        <v>19</v>
      </c>
      <c r="G7" t="s">
        <v>547</v>
      </c>
      <c r="J7" t="s">
        <v>548</v>
      </c>
    </row>
    <row r="8" spans="1:12">
      <c r="D8" t="s">
        <v>549</v>
      </c>
      <c r="E8" t="s">
        <v>550</v>
      </c>
      <c r="F8" t="s">
        <v>551</v>
      </c>
      <c r="G8" t="s">
        <v>552</v>
      </c>
    </row>
    <row r="9" spans="1:12">
      <c r="D9" t="s">
        <v>553</v>
      </c>
      <c r="G9" t="s">
        <v>554</v>
      </c>
    </row>
    <row r="10" spans="1:12">
      <c r="D10" t="s">
        <v>555</v>
      </c>
      <c r="G10" t="s">
        <v>556</v>
      </c>
    </row>
    <row r="11" spans="1:12">
      <c r="D11" t="s">
        <v>557</v>
      </c>
      <c r="G11" t="s">
        <v>558</v>
      </c>
    </row>
    <row r="12" spans="1:12">
      <c r="D12" t="s">
        <v>559</v>
      </c>
      <c r="G12" t="s">
        <v>560</v>
      </c>
    </row>
    <row r="13" spans="1:12">
      <c r="D13" t="s">
        <v>561</v>
      </c>
      <c r="G13" t="s">
        <v>562</v>
      </c>
    </row>
    <row r="14" spans="1:12">
      <c r="D14" t="s">
        <v>563</v>
      </c>
      <c r="G14" t="s">
        <v>564</v>
      </c>
    </row>
    <row r="15" spans="1:12">
      <c r="D15" t="s">
        <v>565</v>
      </c>
      <c r="G15" t="s">
        <v>566</v>
      </c>
    </row>
    <row r="16" spans="1:12">
      <c r="D16" t="s">
        <v>567</v>
      </c>
      <c r="G16" t="s">
        <v>568</v>
      </c>
    </row>
    <row r="17" spans="4:7">
      <c r="D17" t="s">
        <v>569</v>
      </c>
      <c r="G17" t="s">
        <v>570</v>
      </c>
    </row>
    <row r="18" spans="4:7">
      <c r="D18" t="s">
        <v>571</v>
      </c>
      <c r="G18" t="s">
        <v>572</v>
      </c>
    </row>
    <row r="19" spans="4:7">
      <c r="D19" t="s">
        <v>5</v>
      </c>
      <c r="G19" t="s">
        <v>573</v>
      </c>
    </row>
    <row r="20" spans="4:7">
      <c r="G20" t="s">
        <v>574</v>
      </c>
    </row>
    <row r="21" spans="4:7">
      <c r="G21" t="s">
        <v>575</v>
      </c>
    </row>
    <row r="22" spans="4:7">
      <c r="G22" t="s">
        <v>576</v>
      </c>
    </row>
    <row r="23" spans="4:7">
      <c r="G23" t="s">
        <v>577</v>
      </c>
    </row>
    <row r="24" spans="4:7">
      <c r="G24" t="s">
        <v>578</v>
      </c>
    </row>
    <row r="25" spans="4:7">
      <c r="G25" t="s">
        <v>579</v>
      </c>
    </row>
    <row r="26" spans="4:7">
      <c r="G26" t="s">
        <v>580</v>
      </c>
    </row>
    <row r="27" spans="4:7">
      <c r="G27" t="s">
        <v>581</v>
      </c>
    </row>
    <row r="28" spans="4:7">
      <c r="G28" t="s">
        <v>582</v>
      </c>
    </row>
    <row r="29" spans="4:7">
      <c r="G29" t="s">
        <v>583</v>
      </c>
    </row>
    <row r="30" spans="4:7">
      <c r="G30" t="s">
        <v>584</v>
      </c>
    </row>
    <row r="31" spans="4:7">
      <c r="G31" t="s">
        <v>585</v>
      </c>
    </row>
    <row r="32" spans="4:7">
      <c r="G32" t="s">
        <v>586</v>
      </c>
    </row>
    <row r="33" spans="7:7">
      <c r="G33" t="s">
        <v>587</v>
      </c>
    </row>
    <row r="34" spans="7:7">
      <c r="G34" t="s">
        <v>588</v>
      </c>
    </row>
    <row r="35" spans="7:7">
      <c r="G35" t="s">
        <v>589</v>
      </c>
    </row>
    <row r="36" spans="7:7">
      <c r="G36" t="s">
        <v>590</v>
      </c>
    </row>
    <row r="37" spans="7:7">
      <c r="G37" t="s">
        <v>591</v>
      </c>
    </row>
    <row r="38" spans="7:7">
      <c r="G38" t="s">
        <v>592</v>
      </c>
    </row>
    <row r="39" spans="7:7">
      <c r="G39" t="s">
        <v>593</v>
      </c>
    </row>
    <row r="40" spans="7:7">
      <c r="G40" t="s">
        <v>594</v>
      </c>
    </row>
    <row r="41" spans="7:7">
      <c r="G41" t="s">
        <v>8</v>
      </c>
    </row>
    <row r="42" spans="7:7">
      <c r="G42" t="s">
        <v>595</v>
      </c>
    </row>
    <row r="43" spans="7:7">
      <c r="G43" t="s">
        <v>596</v>
      </c>
    </row>
    <row r="44" spans="7:7">
      <c r="G44" t="s">
        <v>597</v>
      </c>
    </row>
    <row r="45" spans="7:7">
      <c r="G45" t="s">
        <v>598</v>
      </c>
    </row>
    <row r="46" spans="7:7">
      <c r="G46" t="s">
        <v>599</v>
      </c>
    </row>
    <row r="47" spans="7:7">
      <c r="G47" t="s">
        <v>600</v>
      </c>
    </row>
    <row r="48" spans="7:7">
      <c r="G48" t="s">
        <v>601</v>
      </c>
    </row>
    <row r="49" spans="7:7">
      <c r="G49" t="s">
        <v>602</v>
      </c>
    </row>
    <row r="50" spans="7:7">
      <c r="G50" t="s">
        <v>603</v>
      </c>
    </row>
    <row r="51" spans="7:7">
      <c r="G51" t="s">
        <v>604</v>
      </c>
    </row>
    <row r="52" spans="7:7">
      <c r="G52" t="s">
        <v>605</v>
      </c>
    </row>
    <row r="53" spans="7:7">
      <c r="G53" t="s">
        <v>606</v>
      </c>
    </row>
  </sheetData>
  <sortState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46EF98BDE0F714CBF37771DACFC6E80" ma:contentTypeVersion="18" ma:contentTypeDescription="Crée un document." ma:contentTypeScope="" ma:versionID="634ac158e85d70b8ab03b535fa21eda5">
  <xsd:schema xmlns:xsd="http://www.w3.org/2001/XMLSchema" xmlns:xs="http://www.w3.org/2001/XMLSchema" xmlns:p="http://schemas.microsoft.com/office/2006/metadata/properties" xmlns:ns2="ff08b7a4-d38f-4805-8f23-9647816da4ec" xmlns:ns3="a2df0eb7-34f5-4cd5-89b3-0cb59d5f25b2" targetNamespace="http://schemas.microsoft.com/office/2006/metadata/properties" ma:root="true" ma:fieldsID="cf5018300f9f9a2b12dafa505c9fa58d" ns2:_="" ns3:_="">
    <xsd:import namespace="ff08b7a4-d38f-4805-8f23-9647816da4ec"/>
    <xsd:import namespace="a2df0eb7-34f5-4cd5-89b3-0cb59d5f25b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08b7a4-d38f-4805-8f23-9647816da4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2df0eb7-34f5-4cd5-89b3-0cb59d5f25b2" elementFormDefault="qualified">
    <xsd:import namespace="http://schemas.microsoft.com/office/2006/documentManagement/types"/>
    <xsd:import namespace="http://schemas.microsoft.com/office/infopath/2007/PartnerControls"/>
    <xsd:element name="SharedWithUsers" ma:index="17"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93d2dc53-c203-42d2-bcc9-636f3e852ae3}" ma:internalName="TaxCatchAll" ma:showField="CatchAllData" ma:web="a2df0eb7-34f5-4cd5-89b3-0cb59d5f25b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f08b7a4-d38f-4805-8f23-9647816da4ec">
      <Terms xmlns="http://schemas.microsoft.com/office/infopath/2007/PartnerControls"/>
    </lcf76f155ced4ddcb4097134ff3c332f>
    <TaxCatchAll xmlns="a2df0eb7-34f5-4cd5-89b3-0cb59d5f25b2" xsi:nil="true"/>
  </documentManagement>
</p:properties>
</file>

<file path=customXml/itemProps1.xml><?xml version="1.0" encoding="utf-8"?>
<ds:datastoreItem xmlns:ds="http://schemas.openxmlformats.org/officeDocument/2006/customXml" ds:itemID="{5CA61FC7-D445-463A-8159-D632A1F395DF}">
  <ds:schemaRefs>
    <ds:schemaRef ds:uri="http://schemas.microsoft.com/sharepoint/v3/contenttype/forms"/>
  </ds:schemaRefs>
</ds:datastoreItem>
</file>

<file path=customXml/itemProps2.xml><?xml version="1.0" encoding="utf-8"?>
<ds:datastoreItem xmlns:ds="http://schemas.openxmlformats.org/officeDocument/2006/customXml" ds:itemID="{AB11456F-7BBC-46CB-AA65-3F6D14E45A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f08b7a4-d38f-4805-8f23-9647816da4ec"/>
    <ds:schemaRef ds:uri="a2df0eb7-34f5-4cd5-89b3-0cb59d5f25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013744F-E70C-4AB9-B3A9-D1DCAFDA331D}">
  <ds:schemaRefs>
    <ds:schemaRef ds:uri="http://schemas.microsoft.com/office/2006/metadata/properties"/>
    <ds:schemaRef ds:uri="http://schemas.microsoft.com/office/infopath/2007/PartnerControls"/>
    <ds:schemaRef ds:uri="ff08b7a4-d38f-4805-8f23-9647816da4ec"/>
    <ds:schemaRef ds:uri="a2df0eb7-34f5-4cd5-89b3-0cb59d5f25b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 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2025-04-09T13:02:55Z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0x010100F46EF98BDE0F714CBF37771DACFC6E80</vt:lpwstr>
  </property>
  <property fmtid="{D5CDD505-2E9C-101B-9397-08002B2CF9AE}" pid="3" name="MediaServiceImageTags">
    <vt:lpwstr/>
  </property>
</Properties>
</file>